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공사\01. 개보수\44. 소아청소년과 외래 리모델링\공사\2. 계약요청\"/>
    </mc:Choice>
  </mc:AlternateContent>
  <xr:revisionPtr revIDLastSave="0" documentId="13_ncr:1_{1D094235-86FD-412E-A87B-FDA04CFAE020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공종별내역서!$A$1:$M$267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8" l="1"/>
  <c r="K180" i="6"/>
  <c r="F122" i="6"/>
  <c r="J62" i="6"/>
  <c r="J58" i="6"/>
  <c r="H58" i="6"/>
  <c r="H87" i="6"/>
  <c r="J87" i="6"/>
  <c r="H13" i="6"/>
  <c r="J13" i="6"/>
  <c r="J11" i="6"/>
  <c r="H9" i="6"/>
  <c r="J9" i="6"/>
  <c r="J226" i="6"/>
  <c r="J6" i="6"/>
  <c r="H61" i="6"/>
  <c r="J61" i="6"/>
  <c r="H60" i="6"/>
  <c r="J60" i="6"/>
  <c r="H30" i="6"/>
  <c r="J30" i="6"/>
  <c r="H29" i="6"/>
  <c r="J29" i="6"/>
  <c r="H59" i="6"/>
  <c r="J59" i="6"/>
  <c r="J223" i="6"/>
  <c r="H223" i="6"/>
  <c r="J77" i="6"/>
  <c r="J224" i="6"/>
  <c r="H224" i="6"/>
  <c r="J222" i="6"/>
  <c r="H222" i="6"/>
  <c r="H53" i="6"/>
  <c r="J53" i="6"/>
  <c r="H31" i="6"/>
  <c r="H229" i="6"/>
  <c r="J229" i="6"/>
  <c r="J228" i="6"/>
  <c r="H231" i="6"/>
  <c r="H246" i="6"/>
  <c r="J246" i="6"/>
  <c r="J267" i="6" s="1"/>
  <c r="I17" i="7" s="1"/>
  <c r="J17" i="7" s="1"/>
  <c r="J234" i="6"/>
  <c r="F245" i="6"/>
  <c r="H245" i="6"/>
  <c r="J245" i="6"/>
  <c r="K245" i="6"/>
  <c r="F236" i="6"/>
  <c r="H236" i="6"/>
  <c r="J236" i="6"/>
  <c r="K236" i="6"/>
  <c r="F235" i="6"/>
  <c r="H235" i="6"/>
  <c r="J235" i="6"/>
  <c r="K235" i="6"/>
  <c r="H232" i="6"/>
  <c r="J231" i="6"/>
  <c r="H228" i="6"/>
  <c r="H227" i="6"/>
  <c r="J227" i="6"/>
  <c r="F225" i="6"/>
  <c r="H225" i="6"/>
  <c r="J225" i="6"/>
  <c r="K225" i="6"/>
  <c r="H221" i="6"/>
  <c r="J221" i="6"/>
  <c r="F203" i="6"/>
  <c r="H203" i="6"/>
  <c r="J203" i="6"/>
  <c r="K203" i="6"/>
  <c r="F202" i="6"/>
  <c r="H202" i="6"/>
  <c r="J202" i="6"/>
  <c r="K202" i="6"/>
  <c r="F201" i="6"/>
  <c r="H201" i="6"/>
  <c r="J201" i="6"/>
  <c r="K201" i="6"/>
  <c r="F200" i="6"/>
  <c r="H200" i="6"/>
  <c r="J200" i="6"/>
  <c r="K200" i="6"/>
  <c r="F199" i="6"/>
  <c r="L199" i="6" s="1"/>
  <c r="H199" i="6"/>
  <c r="J199" i="6"/>
  <c r="K199" i="6"/>
  <c r="F198" i="6"/>
  <c r="H198" i="6"/>
  <c r="J198" i="6"/>
  <c r="K198" i="6"/>
  <c r="F197" i="6"/>
  <c r="H197" i="6"/>
  <c r="J197" i="6"/>
  <c r="K197" i="6"/>
  <c r="F196" i="6"/>
  <c r="H196" i="6"/>
  <c r="J196" i="6"/>
  <c r="K196" i="6"/>
  <c r="F195" i="6"/>
  <c r="H195" i="6"/>
  <c r="J195" i="6"/>
  <c r="K195" i="6"/>
  <c r="F194" i="6"/>
  <c r="H194" i="6"/>
  <c r="J194" i="6"/>
  <c r="K194" i="6"/>
  <c r="F193" i="6"/>
  <c r="L193" i="6" s="1"/>
  <c r="H193" i="6"/>
  <c r="J193" i="6"/>
  <c r="K193" i="6"/>
  <c r="F192" i="6"/>
  <c r="L192" i="6" s="1"/>
  <c r="H192" i="6"/>
  <c r="J192" i="6"/>
  <c r="K192" i="6"/>
  <c r="F191" i="6"/>
  <c r="H191" i="6"/>
  <c r="J191" i="6"/>
  <c r="K191" i="6"/>
  <c r="F190" i="6"/>
  <c r="H190" i="6"/>
  <c r="J190" i="6"/>
  <c r="K190" i="6"/>
  <c r="F189" i="6"/>
  <c r="H189" i="6"/>
  <c r="J189" i="6"/>
  <c r="K189" i="6"/>
  <c r="F188" i="6"/>
  <c r="H188" i="6"/>
  <c r="J188" i="6"/>
  <c r="K188" i="6"/>
  <c r="F187" i="6"/>
  <c r="H187" i="6"/>
  <c r="J187" i="6"/>
  <c r="K187" i="6"/>
  <c r="F186" i="6"/>
  <c r="H186" i="6"/>
  <c r="J186" i="6"/>
  <c r="K186" i="6"/>
  <c r="F185" i="6"/>
  <c r="H185" i="6"/>
  <c r="J185" i="6"/>
  <c r="L185" i="6" s="1"/>
  <c r="K185" i="6"/>
  <c r="F184" i="6"/>
  <c r="L184" i="6" s="1"/>
  <c r="H184" i="6"/>
  <c r="J184" i="6"/>
  <c r="K184" i="6"/>
  <c r="F183" i="6"/>
  <c r="H183" i="6"/>
  <c r="J183" i="6"/>
  <c r="K183" i="6"/>
  <c r="F182" i="6"/>
  <c r="H182" i="6"/>
  <c r="J182" i="6"/>
  <c r="K182" i="6"/>
  <c r="F181" i="6"/>
  <c r="H181" i="6"/>
  <c r="J181" i="6"/>
  <c r="K181" i="6"/>
  <c r="H180" i="6"/>
  <c r="J180" i="6"/>
  <c r="F179" i="6"/>
  <c r="H179" i="6"/>
  <c r="J179" i="6"/>
  <c r="K179" i="6"/>
  <c r="F178" i="6"/>
  <c r="H178" i="6"/>
  <c r="J178" i="6"/>
  <c r="K178" i="6"/>
  <c r="F177" i="6"/>
  <c r="H177" i="6"/>
  <c r="J177" i="6"/>
  <c r="K177" i="6"/>
  <c r="F176" i="6"/>
  <c r="H176" i="6"/>
  <c r="J176" i="6"/>
  <c r="K176" i="6"/>
  <c r="F175" i="6"/>
  <c r="H175" i="6"/>
  <c r="J175" i="6"/>
  <c r="K175" i="6"/>
  <c r="F174" i="6"/>
  <c r="H174" i="6"/>
  <c r="J174" i="6"/>
  <c r="K174" i="6"/>
  <c r="F173" i="6"/>
  <c r="H173" i="6"/>
  <c r="J173" i="6"/>
  <c r="K173" i="6"/>
  <c r="F166" i="6"/>
  <c r="H166" i="6"/>
  <c r="J166" i="6"/>
  <c r="K166" i="6"/>
  <c r="F165" i="6"/>
  <c r="H165" i="6"/>
  <c r="J165" i="6"/>
  <c r="K165" i="6"/>
  <c r="F164" i="6"/>
  <c r="H164" i="6"/>
  <c r="J164" i="6"/>
  <c r="K164" i="6"/>
  <c r="F163" i="6"/>
  <c r="H163" i="6"/>
  <c r="J163" i="6"/>
  <c r="K163" i="6"/>
  <c r="F162" i="6"/>
  <c r="H162" i="6"/>
  <c r="J162" i="6"/>
  <c r="K162" i="6"/>
  <c r="F161" i="6"/>
  <c r="H161" i="6"/>
  <c r="J161" i="6"/>
  <c r="K161" i="6"/>
  <c r="F160" i="6"/>
  <c r="H160" i="6"/>
  <c r="J160" i="6"/>
  <c r="K160" i="6"/>
  <c r="F159" i="6"/>
  <c r="H159" i="6"/>
  <c r="J159" i="6"/>
  <c r="K159" i="6"/>
  <c r="F158" i="6"/>
  <c r="H158" i="6"/>
  <c r="J158" i="6"/>
  <c r="K158" i="6"/>
  <c r="F157" i="6"/>
  <c r="H157" i="6"/>
  <c r="J157" i="6"/>
  <c r="K157" i="6"/>
  <c r="F156" i="6"/>
  <c r="H156" i="6"/>
  <c r="J156" i="6"/>
  <c r="K156" i="6"/>
  <c r="F155" i="6"/>
  <c r="H155" i="6"/>
  <c r="J155" i="6"/>
  <c r="K155" i="6"/>
  <c r="F154" i="6"/>
  <c r="H154" i="6"/>
  <c r="J154" i="6"/>
  <c r="K154" i="6"/>
  <c r="F153" i="6"/>
  <c r="H153" i="6"/>
  <c r="F152" i="6"/>
  <c r="H152" i="6"/>
  <c r="J152" i="6"/>
  <c r="K152" i="6"/>
  <c r="F151" i="6"/>
  <c r="H151" i="6"/>
  <c r="J151" i="6"/>
  <c r="K151" i="6"/>
  <c r="F150" i="6"/>
  <c r="H150" i="6"/>
  <c r="J150" i="6"/>
  <c r="K150" i="6"/>
  <c r="F149" i="6"/>
  <c r="F171" i="6" s="1"/>
  <c r="E14" i="7" s="1"/>
  <c r="H149" i="6"/>
  <c r="J149" i="6"/>
  <c r="K149" i="6"/>
  <c r="F131" i="6"/>
  <c r="H131" i="6"/>
  <c r="J131" i="6"/>
  <c r="K131" i="6"/>
  <c r="F130" i="6"/>
  <c r="H130" i="6"/>
  <c r="J130" i="6"/>
  <c r="K130" i="6"/>
  <c r="F129" i="6"/>
  <c r="H129" i="6"/>
  <c r="J129" i="6"/>
  <c r="K129" i="6"/>
  <c r="F128" i="6"/>
  <c r="H128" i="6"/>
  <c r="J128" i="6"/>
  <c r="K128" i="6"/>
  <c r="F127" i="6"/>
  <c r="H127" i="6"/>
  <c r="J127" i="6"/>
  <c r="K127" i="6"/>
  <c r="F126" i="6"/>
  <c r="H126" i="6"/>
  <c r="J126" i="6"/>
  <c r="K126" i="6"/>
  <c r="F125" i="6"/>
  <c r="H125" i="6"/>
  <c r="J125" i="6"/>
  <c r="K125" i="6"/>
  <c r="F124" i="6"/>
  <c r="H124" i="6"/>
  <c r="J124" i="6"/>
  <c r="K124" i="6"/>
  <c r="F123" i="6"/>
  <c r="H123" i="6"/>
  <c r="J123" i="6"/>
  <c r="K123" i="6"/>
  <c r="H122" i="6"/>
  <c r="J122" i="6"/>
  <c r="K122" i="6"/>
  <c r="F121" i="6"/>
  <c r="H121" i="6"/>
  <c r="J121" i="6"/>
  <c r="K121" i="6"/>
  <c r="F120" i="6"/>
  <c r="H120" i="6"/>
  <c r="J120" i="6"/>
  <c r="K120" i="6"/>
  <c r="F119" i="6"/>
  <c r="H119" i="6"/>
  <c r="J119" i="6"/>
  <c r="K119" i="6"/>
  <c r="F118" i="6"/>
  <c r="H118" i="6"/>
  <c r="J118" i="6"/>
  <c r="K118" i="6"/>
  <c r="F117" i="6"/>
  <c r="H117" i="6"/>
  <c r="J117" i="6"/>
  <c r="K117" i="6"/>
  <c r="F116" i="6"/>
  <c r="H116" i="6"/>
  <c r="J116" i="6"/>
  <c r="K116" i="6"/>
  <c r="F115" i="6"/>
  <c r="H115" i="6"/>
  <c r="J115" i="6"/>
  <c r="K115" i="6"/>
  <c r="F114" i="6"/>
  <c r="H114" i="6"/>
  <c r="J114" i="6"/>
  <c r="K114" i="6"/>
  <c r="F113" i="6"/>
  <c r="H113" i="6"/>
  <c r="J113" i="6"/>
  <c r="K113" i="6"/>
  <c r="F112" i="6"/>
  <c r="H112" i="6"/>
  <c r="J112" i="6"/>
  <c r="K112" i="6"/>
  <c r="F111" i="6"/>
  <c r="H111" i="6"/>
  <c r="J111" i="6"/>
  <c r="K111" i="6"/>
  <c r="F110" i="6"/>
  <c r="H110" i="6"/>
  <c r="J110" i="6"/>
  <c r="K110" i="6"/>
  <c r="F109" i="6"/>
  <c r="H109" i="6"/>
  <c r="J109" i="6"/>
  <c r="K109" i="6"/>
  <c r="F108" i="6"/>
  <c r="H108" i="6"/>
  <c r="J108" i="6"/>
  <c r="K108" i="6"/>
  <c r="F107" i="6"/>
  <c r="H107" i="6"/>
  <c r="J107" i="6"/>
  <c r="K107" i="6"/>
  <c r="F106" i="6"/>
  <c r="H106" i="6"/>
  <c r="J106" i="6"/>
  <c r="K106" i="6"/>
  <c r="F105" i="6"/>
  <c r="H105" i="6"/>
  <c r="J105" i="6"/>
  <c r="K105" i="6"/>
  <c r="F104" i="6"/>
  <c r="H104" i="6"/>
  <c r="J104" i="6"/>
  <c r="K104" i="6"/>
  <c r="F103" i="6"/>
  <c r="H103" i="6"/>
  <c r="J103" i="6"/>
  <c r="K103" i="6"/>
  <c r="F102" i="6"/>
  <c r="H102" i="6"/>
  <c r="J102" i="6"/>
  <c r="K102" i="6"/>
  <c r="F101" i="6"/>
  <c r="L101" i="6" s="1"/>
  <c r="H101" i="6"/>
  <c r="J101" i="6"/>
  <c r="K101" i="6"/>
  <c r="H88" i="6"/>
  <c r="J88" i="6"/>
  <c r="F86" i="6"/>
  <c r="H86" i="6"/>
  <c r="J86" i="6"/>
  <c r="K86" i="6"/>
  <c r="F85" i="6"/>
  <c r="H85" i="6"/>
  <c r="J85" i="6"/>
  <c r="K85" i="6"/>
  <c r="F84" i="6"/>
  <c r="H84" i="6"/>
  <c r="J84" i="6"/>
  <c r="K84" i="6"/>
  <c r="F83" i="6"/>
  <c r="H83" i="6"/>
  <c r="J83" i="6"/>
  <c r="K83" i="6"/>
  <c r="F82" i="6"/>
  <c r="H82" i="6"/>
  <c r="J82" i="6"/>
  <c r="K82" i="6"/>
  <c r="F81" i="6"/>
  <c r="H81" i="6"/>
  <c r="J81" i="6"/>
  <c r="K81" i="6"/>
  <c r="F80" i="6"/>
  <c r="H80" i="6"/>
  <c r="J80" i="6"/>
  <c r="K80" i="6"/>
  <c r="F79" i="6"/>
  <c r="H79" i="6"/>
  <c r="J79" i="6"/>
  <c r="K79" i="6"/>
  <c r="H77" i="6"/>
  <c r="F57" i="6"/>
  <c r="H57" i="6"/>
  <c r="J57" i="6"/>
  <c r="K57" i="6"/>
  <c r="F56" i="6"/>
  <c r="H56" i="6"/>
  <c r="J56" i="6"/>
  <c r="K56" i="6"/>
  <c r="F55" i="6"/>
  <c r="H55" i="6"/>
  <c r="J55" i="6"/>
  <c r="K55" i="6"/>
  <c r="F54" i="6"/>
  <c r="H54" i="6"/>
  <c r="J54" i="6"/>
  <c r="K54" i="6"/>
  <c r="F32" i="6"/>
  <c r="H32" i="6"/>
  <c r="J32" i="6"/>
  <c r="K32" i="6"/>
  <c r="J31" i="6"/>
  <c r="F12" i="6"/>
  <c r="H12" i="6"/>
  <c r="J12" i="6"/>
  <c r="K12" i="6"/>
  <c r="F10" i="6"/>
  <c r="H10" i="6"/>
  <c r="J10" i="6"/>
  <c r="K10" i="6"/>
  <c r="F8" i="6"/>
  <c r="H8" i="6"/>
  <c r="J8" i="6"/>
  <c r="K8" i="6"/>
  <c r="J7" i="6"/>
  <c r="F5" i="6"/>
  <c r="H5" i="6"/>
  <c r="J5" i="6"/>
  <c r="K5" i="6"/>
  <c r="H267" i="6" l="1"/>
  <c r="G17" i="7" s="1"/>
  <c r="H17" i="7" s="1"/>
  <c r="L191" i="6"/>
  <c r="J27" i="6"/>
  <c r="I7" i="7" s="1"/>
  <c r="J7" i="7" s="1"/>
  <c r="L105" i="6"/>
  <c r="L200" i="6"/>
  <c r="H51" i="6"/>
  <c r="G8" i="7" s="1"/>
  <c r="H8" i="7" s="1"/>
  <c r="H230" i="6"/>
  <c r="H63" i="6"/>
  <c r="H234" i="6"/>
  <c r="H226" i="6"/>
  <c r="L8" i="6"/>
  <c r="H147" i="6"/>
  <c r="G13" i="7" s="1"/>
  <c r="H13" i="7" s="1"/>
  <c r="L115" i="6"/>
  <c r="L202" i="6"/>
  <c r="H11" i="6"/>
  <c r="H62" i="6"/>
  <c r="L154" i="6"/>
  <c r="L187" i="6"/>
  <c r="L117" i="6"/>
  <c r="L157" i="6"/>
  <c r="J230" i="6"/>
  <c r="J63" i="6"/>
  <c r="J75" i="6" s="1"/>
  <c r="I10" i="7" s="1"/>
  <c r="J10" i="7" s="1"/>
  <c r="J51" i="6"/>
  <c r="I8" i="7" s="1"/>
  <c r="J8" i="7" s="1"/>
  <c r="L177" i="6"/>
  <c r="H6" i="6"/>
  <c r="K153" i="6"/>
  <c r="L245" i="6"/>
  <c r="L236" i="6"/>
  <c r="L235" i="6"/>
  <c r="L225" i="6"/>
  <c r="L203" i="6"/>
  <c r="L201" i="6"/>
  <c r="L198" i="6"/>
  <c r="L197" i="6"/>
  <c r="L196" i="6"/>
  <c r="L195" i="6"/>
  <c r="L194" i="6"/>
  <c r="L190" i="6"/>
  <c r="L189" i="6"/>
  <c r="L188" i="6"/>
  <c r="L186" i="6"/>
  <c r="L183" i="6"/>
  <c r="L182" i="6"/>
  <c r="L181" i="6"/>
  <c r="H219" i="6"/>
  <c r="G15" i="7" s="1"/>
  <c r="H15" i="7" s="1"/>
  <c r="F180" i="6"/>
  <c r="L180" i="6" s="1"/>
  <c r="L179" i="6"/>
  <c r="L178" i="6"/>
  <c r="J219" i="6"/>
  <c r="I15" i="7" s="1"/>
  <c r="J15" i="7" s="1"/>
  <c r="L176" i="6"/>
  <c r="L175" i="6"/>
  <c r="L174" i="6"/>
  <c r="L173" i="6"/>
  <c r="L166" i="6"/>
  <c r="L165" i="6"/>
  <c r="L164" i="6"/>
  <c r="H171" i="6"/>
  <c r="G14" i="7" s="1"/>
  <c r="H14" i="7" s="1"/>
  <c r="L163" i="6"/>
  <c r="L162" i="6"/>
  <c r="L161" i="6"/>
  <c r="L160" i="6"/>
  <c r="L159" i="6"/>
  <c r="L158" i="6"/>
  <c r="L156" i="6"/>
  <c r="L155" i="6"/>
  <c r="J153" i="6"/>
  <c r="L153" i="6" s="1"/>
  <c r="J171" i="6"/>
  <c r="I14" i="7" s="1"/>
  <c r="J14" i="7" s="1"/>
  <c r="L152" i="6"/>
  <c r="L151" i="6"/>
  <c r="L150" i="6"/>
  <c r="L149" i="6"/>
  <c r="F14" i="7"/>
  <c r="L131" i="6"/>
  <c r="L130" i="6"/>
  <c r="L129" i="6"/>
  <c r="L128" i="6"/>
  <c r="L127" i="6"/>
  <c r="L126" i="6"/>
  <c r="L125" i="6"/>
  <c r="L124" i="6"/>
  <c r="L123" i="6"/>
  <c r="L122" i="6"/>
  <c r="F147" i="6"/>
  <c r="E13" i="7" s="1"/>
  <c r="F13" i="7" s="1"/>
  <c r="L121" i="6"/>
  <c r="L120" i="6"/>
  <c r="L119" i="6"/>
  <c r="L118" i="6"/>
  <c r="L116" i="6"/>
  <c r="L114" i="6"/>
  <c r="L113" i="6"/>
  <c r="L112" i="6"/>
  <c r="L111" i="6"/>
  <c r="L110" i="6"/>
  <c r="L109" i="6"/>
  <c r="L108" i="6"/>
  <c r="L107" i="6"/>
  <c r="L106" i="6"/>
  <c r="J147" i="6"/>
  <c r="I13" i="7" s="1"/>
  <c r="J13" i="7" s="1"/>
  <c r="L104" i="6"/>
  <c r="L103" i="6"/>
  <c r="L102" i="6"/>
  <c r="L86" i="6"/>
  <c r="L85" i="6"/>
  <c r="L84" i="6"/>
  <c r="L83" i="6"/>
  <c r="L82" i="6"/>
  <c r="L81" i="6"/>
  <c r="L80" i="6"/>
  <c r="L79" i="6"/>
  <c r="L57" i="6"/>
  <c r="L56" i="6"/>
  <c r="L55" i="6"/>
  <c r="L54" i="6"/>
  <c r="H75" i="6"/>
  <c r="G10" i="7" s="1"/>
  <c r="H10" i="7" s="1"/>
  <c r="L32" i="6"/>
  <c r="L12" i="6"/>
  <c r="L10" i="6"/>
  <c r="L5" i="6"/>
  <c r="H7" i="6"/>
  <c r="J78" i="6"/>
  <c r="J99" i="6" s="1"/>
  <c r="I11" i="7" s="1"/>
  <c r="J11" i="7" s="1"/>
  <c r="I9" i="7" s="1"/>
  <c r="J9" i="7" s="1"/>
  <c r="H78" i="6"/>
  <c r="H99" i="6" s="1"/>
  <c r="G11" i="7" s="1"/>
  <c r="H11" i="7" s="1"/>
  <c r="H233" i="6"/>
  <c r="H27" i="6" l="1"/>
  <c r="G7" i="7" s="1"/>
  <c r="H7" i="7" s="1"/>
  <c r="H243" i="6"/>
  <c r="G16" i="7" s="1"/>
  <c r="H16" i="7" s="1"/>
  <c r="F219" i="6"/>
  <c r="E15" i="7" s="1"/>
  <c r="F15" i="7" s="1"/>
  <c r="L15" i="7" s="1"/>
  <c r="F233" i="6"/>
  <c r="G9" i="7"/>
  <c r="H9" i="7" s="1"/>
  <c r="L147" i="6"/>
  <c r="L171" i="6"/>
  <c r="F232" i="6"/>
  <c r="L219" i="6"/>
  <c r="F221" i="6"/>
  <c r="K221" i="6"/>
  <c r="F7" i="6"/>
  <c r="L7" i="6" s="1"/>
  <c r="K7" i="6"/>
  <c r="K229" i="6"/>
  <c r="F229" i="6"/>
  <c r="L229" i="6" s="1"/>
  <c r="G12" i="7"/>
  <c r="H12" i="7" s="1"/>
  <c r="L14" i="7"/>
  <c r="K14" i="7"/>
  <c r="I12" i="7"/>
  <c r="J12" i="7" s="1"/>
  <c r="E12" i="7"/>
  <c r="F12" i="7" s="1"/>
  <c r="L12" i="7" s="1"/>
  <c r="L13" i="7"/>
  <c r="K13" i="7"/>
  <c r="G6" i="7" l="1"/>
  <c r="H6" i="7" s="1"/>
  <c r="G5" i="7" s="1"/>
  <c r="H5" i="7" s="1"/>
  <c r="H27" i="7" s="1"/>
  <c r="K15" i="7"/>
  <c r="K31" i="6"/>
  <c r="F31" i="6"/>
  <c r="L31" i="6" s="1"/>
  <c r="F231" i="6"/>
  <c r="L231" i="6" s="1"/>
  <c r="K231" i="6"/>
  <c r="F226" i="6"/>
  <c r="L226" i="6" s="1"/>
  <c r="K226" i="6"/>
  <c r="K63" i="6"/>
  <c r="F63" i="6"/>
  <c r="L63" i="6" s="1"/>
  <c r="K59" i="6"/>
  <c r="F59" i="6"/>
  <c r="L59" i="6" s="1"/>
  <c r="K30" i="6"/>
  <c r="F30" i="6"/>
  <c r="L30" i="6" s="1"/>
  <c r="F230" i="6"/>
  <c r="L230" i="6" s="1"/>
  <c r="K230" i="6"/>
  <c r="F246" i="6"/>
  <c r="K246" i="6"/>
  <c r="L221" i="6"/>
  <c r="K228" i="6"/>
  <c r="F228" i="6"/>
  <c r="L228" i="6" s="1"/>
  <c r="F222" i="6"/>
  <c r="L222" i="6" s="1"/>
  <c r="K222" i="6"/>
  <c r="K12" i="7"/>
  <c r="E7" i="8" l="1"/>
  <c r="E15" i="8" s="1"/>
  <c r="K62" i="6"/>
  <c r="F62" i="6"/>
  <c r="L62" i="6" s="1"/>
  <c r="F267" i="6"/>
  <c r="E17" i="7" s="1"/>
  <c r="L246" i="6"/>
  <c r="L267" i="6" s="1"/>
  <c r="F6" i="6"/>
  <c r="L6" i="6" s="1"/>
  <c r="K6" i="6"/>
  <c r="J233" i="6"/>
  <c r="L233" i="6" s="1"/>
  <c r="K233" i="6"/>
  <c r="F227" i="6"/>
  <c r="L227" i="6" s="1"/>
  <c r="K227" i="6"/>
  <c r="K223" i="6"/>
  <c r="F223" i="6"/>
  <c r="K9" i="6"/>
  <c r="F9" i="6"/>
  <c r="L9" i="6" s="1"/>
  <c r="F77" i="6"/>
  <c r="K77" i="6"/>
  <c r="F224" i="6"/>
  <c r="L224" i="6" s="1"/>
  <c r="K224" i="6"/>
  <c r="F78" i="6"/>
  <c r="L78" i="6" s="1"/>
  <c r="K78" i="6"/>
  <c r="K53" i="6"/>
  <c r="F53" i="6"/>
  <c r="E14" i="8" l="1"/>
  <c r="E16" i="8" s="1"/>
  <c r="E8" i="8"/>
  <c r="E9" i="8" s="1"/>
  <c r="E12" i="8" s="1"/>
  <c r="L223" i="6"/>
  <c r="K17" i="7"/>
  <c r="F17" i="7"/>
  <c r="L17" i="7" s="1"/>
  <c r="T17" i="7" s="1"/>
  <c r="E18" i="8" s="1"/>
  <c r="L77" i="6"/>
  <c r="F11" i="6"/>
  <c r="K11" i="6"/>
  <c r="J232" i="6"/>
  <c r="K232" i="6"/>
  <c r="K29" i="6"/>
  <c r="F29" i="6"/>
  <c r="L53" i="6"/>
  <c r="F13" i="6"/>
  <c r="L13" i="6" s="1"/>
  <c r="K13" i="6"/>
  <c r="E13" i="8"/>
  <c r="E22" i="8"/>
  <c r="E23" i="8"/>
  <c r="F87" i="6" l="1"/>
  <c r="K87" i="6"/>
  <c r="F58" i="6"/>
  <c r="K58" i="6"/>
  <c r="K88" i="6"/>
  <c r="F88" i="6"/>
  <c r="L88" i="6" s="1"/>
  <c r="F27" i="6"/>
  <c r="E7" i="7" s="1"/>
  <c r="L11" i="6"/>
  <c r="L27" i="6" s="1"/>
  <c r="F51" i="6"/>
  <c r="E8" i="7" s="1"/>
  <c r="L29" i="6"/>
  <c r="L51" i="6" s="1"/>
  <c r="J243" i="6"/>
  <c r="I16" i="7" s="1"/>
  <c r="J16" i="7" s="1"/>
  <c r="I6" i="7" s="1"/>
  <c r="J6" i="7" s="1"/>
  <c r="I5" i="7" s="1"/>
  <c r="J5" i="7" s="1"/>
  <c r="L232" i="6"/>
  <c r="F61" i="6"/>
  <c r="L61" i="6" s="1"/>
  <c r="K61" i="6"/>
  <c r="K60" i="6"/>
  <c r="F60" i="6"/>
  <c r="L60" i="6" s="1"/>
  <c r="F234" i="6" l="1"/>
  <c r="K234" i="6"/>
  <c r="F8" i="7"/>
  <c r="L8" i="7" s="1"/>
  <c r="K8" i="7"/>
  <c r="L58" i="6"/>
  <c r="L75" i="6" s="1"/>
  <c r="F75" i="6"/>
  <c r="E10" i="7" s="1"/>
  <c r="E10" i="8"/>
  <c r="J27" i="7"/>
  <c r="F7" i="7"/>
  <c r="K7" i="7"/>
  <c r="L87" i="6"/>
  <c r="L99" i="6" s="1"/>
  <c r="F99" i="6"/>
  <c r="E11" i="7" s="1"/>
  <c r="K11" i="7" l="1"/>
  <c r="F11" i="7"/>
  <c r="L11" i="7" s="1"/>
  <c r="L7" i="7"/>
  <c r="F10" i="7"/>
  <c r="K10" i="7"/>
  <c r="L234" i="6"/>
  <c r="L243" i="6" s="1"/>
  <c r="F243" i="6"/>
  <c r="E16" i="7" s="1"/>
  <c r="L10" i="7" l="1"/>
  <c r="E9" i="7"/>
  <c r="F16" i="7"/>
  <c r="L16" i="7" s="1"/>
  <c r="K16" i="7"/>
  <c r="K9" i="7" l="1"/>
  <c r="F9" i="7"/>
  <c r="L9" i="7" l="1"/>
  <c r="E6" i="7"/>
  <c r="F6" i="7" l="1"/>
  <c r="K6" i="7"/>
  <c r="L6" i="7" l="1"/>
  <c r="E5" i="7"/>
  <c r="F5" i="7" l="1"/>
  <c r="K5" i="7"/>
  <c r="L5" i="7" l="1"/>
  <c r="L27" i="7" s="1"/>
  <c r="F27" i="7"/>
  <c r="E11" i="8"/>
  <c r="E6" i="8" s="1"/>
  <c r="E19" i="8" l="1"/>
  <c r="E20" i="8"/>
  <c r="E17" i="8"/>
  <c r="E21" i="8"/>
  <c r="E24" i="8" l="1"/>
  <c r="E25" i="8" s="1"/>
  <c r="E26" i="8" s="1"/>
  <c r="E28" i="8" s="1"/>
  <c r="E29" i="8" s="1"/>
  <c r="E30" i="8" s="1"/>
  <c r="E31" i="8" s="1"/>
</calcChain>
</file>

<file path=xl/sharedStrings.xml><?xml version="1.0" encoding="utf-8"?>
<sst xmlns="http://schemas.openxmlformats.org/spreadsheetml/2006/main" count="2219" uniqueCount="599">
  <si>
    <t>공 종 별 집 계 표</t>
  </si>
  <si>
    <t>[ 본관1층 소아청소년과 외래 리모델링 설계용역(기계)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</si>
  <si>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</si>
  <si>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</si>
  <si>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</si>
  <si>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</si>
  <si>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</si>
  <si>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</si>
  <si>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</si>
  <si>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</si>
  <si>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</si>
  <si>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</si>
  <si>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</si>
  <si>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</si>
  <si>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</si>
  <si>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</si>
  <si>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</si>
  <si>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</si>
  <si>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</si>
  <si>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</si>
  <si>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</si>
  <si>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</si>
  <si>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</si>
  <si>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</si>
  <si>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</si>
  <si>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</si>
  <si>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</si>
  <si>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</si>
  <si>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</si>
  <si>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</si>
  <si>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</si>
  <si>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</si>
  <si>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</si>
  <si>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</si>
  <si>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</si>
  <si>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</si>
  <si>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</si>
  <si>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</si>
  <si>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</si>
  <si>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</si>
  <si>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</si>
  <si>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</si>
  <si>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</si>
  <si>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</si>
  <si>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</si>
  <si>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</si>
  <si>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</si>
  <si>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</si>
  <si>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</si>
  <si>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</si>
  <si>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</si>
  <si>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본관1층 소아청소년과 외래 리모델링 설계용역(기계)</t>
  </si>
  <si>
    <t/>
  </si>
  <si>
    <t>01</t>
  </si>
  <si>
    <t>0101  기계설비공사</t>
  </si>
  <si>
    <t>0101</t>
  </si>
  <si>
    <t>010101  위생기구설치공사</t>
  </si>
  <si>
    <t>010101</t>
  </si>
  <si>
    <t>각형세면기(싱글레버부착형)</t>
  </si>
  <si>
    <t>KSL-610</t>
  </si>
  <si>
    <t>조</t>
  </si>
  <si>
    <t>5A38732C9A4D30C0D54C9626058A3067D02B42</t>
  </si>
  <si>
    <t>F</t>
  </si>
  <si>
    <t>T</t>
  </si>
  <si>
    <t>0101015A38732C9A4D30C0D54C9626058A3067D02B42</t>
  </si>
  <si>
    <t>도기형 세면기 설치</t>
  </si>
  <si>
    <t>(일반)</t>
  </si>
  <si>
    <t>EA</t>
  </si>
  <si>
    <t>5D7D53AE9D513417A57AD425029B05</t>
  </si>
  <si>
    <t>0101015D7D53AE9D513417A57AD425029B05</t>
  </si>
  <si>
    <t>세면기금구류</t>
  </si>
  <si>
    <t>싱글레버</t>
  </si>
  <si>
    <t>5D7D53AB91FFC11895B0D1290867C7</t>
  </si>
  <si>
    <t>0101015D7D53AB91FFC11895B0D1290867C7</t>
  </si>
  <si>
    <t>거울</t>
  </si>
  <si>
    <t>화장경, 600*1000*5mm</t>
  </si>
  <si>
    <t>5AFB937F9A432BBCF5784520085CE6AF05D208</t>
  </si>
  <si>
    <t>0101015AFB937F9A432BBCF5784520085CE6AF05D208</t>
  </si>
  <si>
    <t>화장경 설치</t>
  </si>
  <si>
    <t>0.5-1M2 미만</t>
  </si>
  <si>
    <t>5D7D53AD9C9BF67715FB82250712F6</t>
  </si>
  <si>
    <t>0101015D7D53AD9C9BF67715FB82250712F6</t>
  </si>
  <si>
    <t>페이퍼타올기</t>
  </si>
  <si>
    <t>-</t>
  </si>
  <si>
    <t>5AE9E30491D980EFB5B179250DF75682BC2F6F</t>
  </si>
  <si>
    <t>0101015AE9E30491D980EFB5B179250DF75682BC2F6F</t>
  </si>
  <si>
    <t>페이퍼타올기 설치</t>
  </si>
  <si>
    <t>노출형</t>
  </si>
  <si>
    <t>5D7D53AD9C9BF67715FB82250712F7</t>
  </si>
  <si>
    <t>0101015D7D53AD9C9BF67715FB82250712F7</t>
  </si>
  <si>
    <t>비누대</t>
  </si>
  <si>
    <t>물비누통</t>
  </si>
  <si>
    <t>개</t>
  </si>
  <si>
    <t>5A91738B90EAEAD755C04D27067E924EE54BD3</t>
  </si>
  <si>
    <t>0101015A91738B90EAEAD755C04D27067E924EE54BD3</t>
  </si>
  <si>
    <t>비누대 설치</t>
  </si>
  <si>
    <t>5D7D53AD9C9BF67715FB82250712F4</t>
  </si>
  <si>
    <t>0101015D7D53AD9C9BF67715FB82250712F4</t>
  </si>
  <si>
    <t>[ 합           계 ]</t>
  </si>
  <si>
    <t>TOTAL</t>
  </si>
  <si>
    <t>010102  공조덕트설치공사</t>
  </si>
  <si>
    <t>010102</t>
  </si>
  <si>
    <t>디퓨저</t>
  </si>
  <si>
    <t>사각, ∮150, AL</t>
  </si>
  <si>
    <t>5D7DE3489F3E11525520D92D0DF688</t>
  </si>
  <si>
    <t>0101025D7DE3489F3E11525520D92D0DF688</t>
  </si>
  <si>
    <t>라인디퓨저</t>
  </si>
  <si>
    <t>1,200L</t>
  </si>
  <si>
    <t>5D7DE3489F3E0078453AB42700A518</t>
  </si>
  <si>
    <t>0101025D7DE3489F3E0078453AB42700A518</t>
  </si>
  <si>
    <t>플렉시블 덕트설치</t>
  </si>
  <si>
    <t>D200</t>
  </si>
  <si>
    <t>M</t>
  </si>
  <si>
    <t>5D7DF3C29B0151FF252C962203621C</t>
  </si>
  <si>
    <t>0101025D7DF3C29B0151FF252C962203621C</t>
  </si>
  <si>
    <t>공조용플렉시블덕트</t>
  </si>
  <si>
    <t>스테인리스밴드, ∮200mm</t>
  </si>
  <si>
    <t>5AE993829C00B0104523E82E0F7BEB35647CF8</t>
  </si>
  <si>
    <t>0101025AE993829C00B0104523E82E0F7BEB35647CF8</t>
  </si>
  <si>
    <t>010103  위생배관공사</t>
  </si>
  <si>
    <t>010103</t>
  </si>
  <si>
    <t>01010301  급수급탕배관공사</t>
  </si>
  <si>
    <t>01010301</t>
  </si>
  <si>
    <t>동관옥내배관(L-TYPE)</t>
  </si>
  <si>
    <t>D15</t>
  </si>
  <si>
    <t>5D7DF3B191BDC3B935563B2A09EEC7</t>
  </si>
  <si>
    <t>010103015D7DF3B191BDC3B935563B2A09EEC7</t>
  </si>
  <si>
    <t>동관이음쇠</t>
  </si>
  <si>
    <t>동관이음쇠, ∮15mm, 동엘보</t>
  </si>
  <si>
    <t>5AE993829C008B09051501260C45119ED16AA6</t>
  </si>
  <si>
    <t>010103015AE993829C008B09051501260C45119ED16AA6</t>
  </si>
  <si>
    <t>동관이음쇠, ∮15mm, ∮20, 수전엘보, C*F</t>
  </si>
  <si>
    <t>5AE993829C008B09051501260C45119ED16E08</t>
  </si>
  <si>
    <t>010103015AE993829C008B09051501260C45119ED16E08</t>
  </si>
  <si>
    <t>동관이음쇠, ∮15mm, 동캡</t>
  </si>
  <si>
    <t>5AE993829C008B09051501260C45119ED27180</t>
  </si>
  <si>
    <t>010103015AE993829C008B09051501260C45119ED27180</t>
  </si>
  <si>
    <t>동관이음쇠, ∮15mm, 동소켓</t>
  </si>
  <si>
    <t>5AE993829C008B09051501260C45119ED16259</t>
  </si>
  <si>
    <t>010103015AE993829C008B09051501260C45119ED16259</t>
  </si>
  <si>
    <t>절연행가(전산볼트)</t>
  </si>
  <si>
    <t>개소</t>
  </si>
  <si>
    <t>5D7D53AB91FFB0C4555567220ECC21</t>
  </si>
  <si>
    <t>010103015D7D53AB91FFB0C4555567220ECC21</t>
  </si>
  <si>
    <t>동관용접(Brazing)</t>
  </si>
  <si>
    <t>5D7DF3A299A3070795D4DD270C041A</t>
  </si>
  <si>
    <t>010103015D7DF3A299A3070795D4DD270C041A</t>
  </si>
  <si>
    <t>관보온(아티론. 슈퍼매직303)</t>
  </si>
  <si>
    <t>10t*D15</t>
  </si>
  <si>
    <t>5D7D93CB93D0B7AD95FFB52C0EF1B0</t>
  </si>
  <si>
    <t>010103015D7D93CB93D0B7AD95FFB52C0EF1B0</t>
  </si>
  <si>
    <t>25t*D15</t>
  </si>
  <si>
    <t>5D7D93CB93AB739C453A962A07EAD6</t>
  </si>
  <si>
    <t>010103015D7D93CB93AB739C453A962A07EAD6</t>
  </si>
  <si>
    <t>구멍뚫기(코아드릴)</t>
  </si>
  <si>
    <t>D50, 콘크리트 150mm,바닥</t>
  </si>
  <si>
    <t>5D7D73FD9A89724705B6272C0BE495</t>
  </si>
  <si>
    <t>010103015D7D73FD9A89724705B6272C0BE495</t>
  </si>
  <si>
    <t>내화충전재(강관용) 바닥</t>
  </si>
  <si>
    <t>D50</t>
  </si>
  <si>
    <t>5D7D73F99316499D850733210702D6</t>
  </si>
  <si>
    <t>010103015D7D73F99316499D850733210702D6</t>
  </si>
  <si>
    <t>01010302  배수배관공사</t>
  </si>
  <si>
    <t>01010302</t>
  </si>
  <si>
    <t>경질염화비닐관(접착제)</t>
  </si>
  <si>
    <t>PVC관(VG1), D50</t>
  </si>
  <si>
    <t>5D7DF3BB903D3EAE55498A270ADEFA</t>
  </si>
  <si>
    <t>010103025D7DF3BB903D3EAE55498A270ADEFA</t>
  </si>
  <si>
    <t>PVC관(VG1), D75</t>
  </si>
  <si>
    <t>5D7DF3BB903DDEE3959561220FD6E0</t>
  </si>
  <si>
    <t>010103025D7DF3BB903DDEE3959561220FD6E0</t>
  </si>
  <si>
    <t>일반용경질폴리염화비닐이음관</t>
  </si>
  <si>
    <t>∮50mm, 90˚단곡관(DTS)</t>
  </si>
  <si>
    <t>5AE993829C008B09051A86230AB47255A49FEE</t>
  </si>
  <si>
    <t>010103025AE993829C008B09051A86230AB47255A49FEE</t>
  </si>
  <si>
    <t>∮50mm, 45˚단곡관, DL</t>
  </si>
  <si>
    <t>5AE993829C008B09051A86230ABC417B8892E2</t>
  </si>
  <si>
    <t>010103025AE993829C008B09051A86230ABC417B8892E2</t>
  </si>
  <si>
    <t>∮75mm, 45˚단곡관, DL</t>
  </si>
  <si>
    <t>5AE993829C008B09051A86230ABC417B8892E0</t>
  </si>
  <si>
    <t>010103025AE993829C008B09051A86230ABC417B8892E0</t>
  </si>
  <si>
    <t>∮50*∮50mm, PVC Y관, DTS</t>
  </si>
  <si>
    <t>5AE993829C008B09051A86230AB47255A91574</t>
  </si>
  <si>
    <t>010103025AE993829C008B09051A86230AB47255A91574</t>
  </si>
  <si>
    <t>∮75*∮50mm, PVC Y관, DTS</t>
  </si>
  <si>
    <t>5AE993829C008B09051A86230AB47255A9157D</t>
  </si>
  <si>
    <t>010103025AE993829C008B09051A86230AB47255A9157D</t>
  </si>
  <si>
    <t>∮75*∮50mm, PVC YT관, DTS</t>
  </si>
  <si>
    <t>5AE993829C008B09051A86230AB472549AD176</t>
  </si>
  <si>
    <t>010103025AE993829C008B09051A86230AB472549AD176</t>
  </si>
  <si>
    <t>∮50mm, PVC C.O., DTS</t>
  </si>
  <si>
    <t>5AE993829C008B09051A86230AB4725498223E</t>
  </si>
  <si>
    <t>010103025AE993829C008B09051A86230AB4725498223E</t>
  </si>
  <si>
    <t>∮75mm, PVC C.O., DTS</t>
  </si>
  <si>
    <t>5AE993829C008B09051A86230AB47254982238</t>
  </si>
  <si>
    <t>010103025AE993829C008B09051A86230AB47254982238</t>
  </si>
  <si>
    <t>절연행가(달대볼트)</t>
  </si>
  <si>
    <t>5D7D53AB91FFB0BBE582E62304EDF7</t>
  </si>
  <si>
    <t>010103025D7D53AB91FFB0BBE582E62304EDF7</t>
  </si>
  <si>
    <t>D80</t>
  </si>
  <si>
    <t>5D7D53AB91FFB0BBE582E82E016120</t>
  </si>
  <si>
    <t>010103025D7D53AB91FFB0BBE582E82E016120</t>
  </si>
  <si>
    <t>010104  냉난방기설치공사</t>
  </si>
  <si>
    <t>010104</t>
  </si>
  <si>
    <t>01010401  냉난방설치공사</t>
  </si>
  <si>
    <t>01010401</t>
  </si>
  <si>
    <t>신규설치</t>
  </si>
  <si>
    <t>실외기-냉난방</t>
  </si>
  <si>
    <t>냉방 : 28.0KW / 난방 : 31.5KW</t>
  </si>
  <si>
    <t>대</t>
  </si>
  <si>
    <t>5C2E33D8936FDB1415BAE9210FD1081B4F3359</t>
  </si>
  <si>
    <t>010104015C2E33D8936FDB1415BAE9210FD1081B4F3359</t>
  </si>
  <si>
    <t>실내기_1WAY</t>
  </si>
  <si>
    <t>냉방 : 4.0KW / 난방 : 4.5KW</t>
  </si>
  <si>
    <t>5C2E33D8936FDB1415BAE9210FD1081B4F335E</t>
  </si>
  <si>
    <t>010104015C2E33D8936FDB1415BAE9210FD1081B4F335E</t>
  </si>
  <si>
    <t>실내기_4WAY</t>
  </si>
  <si>
    <t>냉방 : 5.2KW / 난방 : 6.0KW</t>
  </si>
  <si>
    <t>5C2E33D8936FDB1415BAE9210FD1081B4F335F</t>
  </si>
  <si>
    <t>010104015C2E33D8936FDB1415BAE9210FD1081B4F335F</t>
  </si>
  <si>
    <t>냉방 : 14.5KW / 난방 : 16.3KW</t>
  </si>
  <si>
    <t>5C2E33D8936FDB1415BAE9210FD1081B4F335C</t>
  </si>
  <si>
    <t>010104015C2E33D8936FDB1415BAE9210FD1081B4F335C</t>
  </si>
  <si>
    <t>실내기 판넬</t>
  </si>
  <si>
    <t>1Way (일반)PC1NWSK3NW</t>
  </si>
  <si>
    <t>5C2E33D8936FDB1415BAE9210FD1081B4F335D</t>
  </si>
  <si>
    <t>010104015C2E33D8936FDB1415BAE9210FD1081B4F335D</t>
  </si>
  <si>
    <t>4Way (일반 White)PC4NUFK1NW</t>
  </si>
  <si>
    <t>5C2E33D8936FDB1415BAE9210FD1081B4F3352</t>
  </si>
  <si>
    <t>010104015C2E33D8936FDB1415BAE9210FD1081B4F3352</t>
  </si>
  <si>
    <t>유선리모컨</t>
  </si>
  <si>
    <t>AWR-WE13N</t>
  </si>
  <si>
    <t>5C2E33D8936FDB1415BAE9210FD1081B4F32B1</t>
  </si>
  <si>
    <t>010104015C2E33D8936FDB1415BAE9210FD1081B4F32B1</t>
  </si>
  <si>
    <t>터치중앙제어기</t>
  </si>
  <si>
    <t>ACM-A300BN</t>
  </si>
  <si>
    <t>SET</t>
  </si>
  <si>
    <t>5C2E33D8936FDB1415BAE9210FD1081B4F32B2</t>
  </si>
  <si>
    <t>010104015C2E33D8936FDB1415BAE9210FD1081B4F32B2</t>
  </si>
  <si>
    <t>냉난방용Y분기관</t>
  </si>
  <si>
    <t>소형</t>
  </si>
  <si>
    <t>5C2E33D8936FDB1415BAE9210FD1081B4F3353</t>
  </si>
  <si>
    <t>010104015C2E33D8936FDB1415BAE9210FD1081B4F3353</t>
  </si>
  <si>
    <t>중형</t>
  </si>
  <si>
    <t>5C2E33D8936FDB1415BAE9210FD1081B4F32B3</t>
  </si>
  <si>
    <t>010104015C2E33D8936FDB1415BAE9210FD1081B4F32B3</t>
  </si>
  <si>
    <t>천장형 에에콘설치</t>
  </si>
  <si>
    <t>실내기 16kw 이하</t>
  </si>
  <si>
    <t>5C2E33D8936FDB1415BAE9210FD1081B4F32B0</t>
  </si>
  <si>
    <t>010104015C2E33D8936FDB1415BAE9210FD1081B4F32B0</t>
  </si>
  <si>
    <t>실외기 16kw 이하</t>
  </si>
  <si>
    <t>5C2E33D8936FDB1415BAE9210FD1081B4F32B7</t>
  </si>
  <si>
    <t>010104015C2E33D8936FDB1415BAE9210FD1081B4F32B7</t>
  </si>
  <si>
    <t>진공및냉매충전(멀티형)</t>
  </si>
  <si>
    <t>실외기 10HP(멀티 실내기포함)</t>
  </si>
  <si>
    <t>ZONE</t>
  </si>
  <si>
    <t>5C2E33D8936FDB1415BAE9210FD1081B4F32B6</t>
  </si>
  <si>
    <t>010104015C2E33D8936FDB1415BAE9210FD1081B4F32B6</t>
  </si>
  <si>
    <t>냉매드레인배관(부속/보온포함)</t>
  </si>
  <si>
    <t>D40</t>
  </si>
  <si>
    <t>5C2E33D8936FDB1415BAE9210FD1081B4F32B5</t>
  </si>
  <si>
    <t>010104015C2E33D8936FDB1415BAE9210FD1081B4F32B5</t>
  </si>
  <si>
    <t>일반행가(전산볼트)</t>
  </si>
  <si>
    <t>5C2E33D8936FDB1415BAE9210FD1081B4F32B4</t>
  </si>
  <si>
    <t>010104015C2E33D8936FDB1415BAE9210FD1081B4F32B4</t>
  </si>
  <si>
    <t>D65</t>
  </si>
  <si>
    <t>5C2E33D8936FDB1415BAE9210FD1081B4F32BB</t>
  </si>
  <si>
    <t>010104015C2E33D8936FDB1415BAE9210FD1081B4F32BB</t>
  </si>
  <si>
    <t>5C2E33D8936FDB1415BAE9210FD1081B4F32BA</t>
  </si>
  <si>
    <t>010104015C2E33D8936FDB1415BAE9210FD1081B4F32BA</t>
  </si>
  <si>
    <t>제어배관(멸티형)전선관포함</t>
  </si>
  <si>
    <t>VCT 0.75㎟ 2C/전선관 16C</t>
  </si>
  <si>
    <t>5C2E33D8936FDB1415BAE9210FD1081B4F31AD</t>
  </si>
  <si>
    <t>010104015C2E33D8936FDB1415BAE9210FD1081B4F31AD</t>
  </si>
  <si>
    <t>유선리모컨설치</t>
  </si>
  <si>
    <t>VCT 0.75㎟ 2C</t>
  </si>
  <si>
    <t>5C2E33D8936FDB1415BAE9210FD1081B4F31AC</t>
  </si>
  <si>
    <t>010104015C2E33D8936FDB1415BAE9210FD1081B4F31AC</t>
  </si>
  <si>
    <t>냉매배관(동관)/보온포함 (A)</t>
  </si>
  <si>
    <t>가스관:D12.7MM,액관:6.35MM</t>
  </si>
  <si>
    <t>5C2E33D8936FDB1415BAE9210FD1081B4F31AE</t>
  </si>
  <si>
    <t>010104015C2E33D8936FDB1415BAE9210FD1081B4F31AE</t>
  </si>
  <si>
    <t>냉매배관(동관)/보온포함 (B)</t>
  </si>
  <si>
    <t>가스관:D15.88MM,액관:9.52MM</t>
  </si>
  <si>
    <t>5C2E33D8936FDB1415BAE9210FD1081B4F31A9</t>
  </si>
  <si>
    <t>010104015C2E33D8936FDB1415BAE9210FD1081B4F31A9</t>
  </si>
  <si>
    <t>냉매배관(동관)/보온포함 (C)</t>
  </si>
  <si>
    <t>가스관:D19.05MM,액관:9.52MM</t>
  </si>
  <si>
    <t>5C2E33D8936FDB1415BAE9210FD1081B4F31A8</t>
  </si>
  <si>
    <t>010104015C2E33D8936FDB1415BAE9210FD1081B4F31A8</t>
  </si>
  <si>
    <t>냉매배관(동관)/보온포함 (D)</t>
  </si>
  <si>
    <t>가스관:D22.22MM,액관:9.52MM</t>
  </si>
  <si>
    <t>5C2E33D8936FDB1415BAE9210FD1081B4F31AB</t>
  </si>
  <si>
    <t>010104015C2E33D8936FDB1415BAE9210FD1081B4F31AB</t>
  </si>
  <si>
    <t>동관부속</t>
  </si>
  <si>
    <t>동배관의10%</t>
  </si>
  <si>
    <t>식</t>
  </si>
  <si>
    <t>5C2E33D8936FDB1415BAE9210FD1081B4F31AA</t>
  </si>
  <si>
    <t>010104015C2E33D8936FDB1415BAE9210FD1081B4F31AA</t>
  </si>
  <si>
    <t>D10</t>
  </si>
  <si>
    <t>5C2E33D8936FDB1415BAE9210FD1081B4F31A5</t>
  </si>
  <si>
    <t>010104015C2E33D8936FDB1415BAE9210FD1081B4F31A5</t>
  </si>
  <si>
    <t>5C2E33D8936FDB1415BAE9210FD1081B4F31A4</t>
  </si>
  <si>
    <t>010104015C2E33D8936FDB1415BAE9210FD1081B4F31A4</t>
  </si>
  <si>
    <t>D20</t>
  </si>
  <si>
    <t>5C2E33D8936FDB1415BAE9210FD1081B4F3086</t>
  </si>
  <si>
    <t>010104015C2E33D8936FDB1415BAE9210FD1081B4F3086</t>
  </si>
  <si>
    <t>D25</t>
  </si>
  <si>
    <t>5C2E33D8936FDB1415BAE9210FD1081B4F3087</t>
  </si>
  <si>
    <t>010104015C2E33D8936FDB1415BAE9210FD1081B4F3087</t>
  </si>
  <si>
    <t>실외기노출배관트레이</t>
  </si>
  <si>
    <t>5C2E33D8936FDB1415BAE9210FD1081B4F3084</t>
  </si>
  <si>
    <t>010104015C2E33D8936FDB1415BAE9210FD1081B4F3084</t>
  </si>
  <si>
    <t>외벽마감커버</t>
  </si>
  <si>
    <t>m</t>
  </si>
  <si>
    <t>5C2E33D8936FDB1415BAE9210FD1081B4F3085</t>
  </si>
  <si>
    <t>010104015C2E33D8936FDB1415BAE9210FD1081B4F3085</t>
  </si>
  <si>
    <t>싱글형받침대</t>
  </si>
  <si>
    <t>5C2E33D8936FDB1415BAE9210FD1081B4F3082</t>
  </si>
  <si>
    <t>010104015C2E33D8936FDB1415BAE9210FD1081B4F3082</t>
  </si>
  <si>
    <t>01010402  냉난방기 이전설치공사</t>
  </si>
  <si>
    <t>01010402</t>
  </si>
  <si>
    <t>6대철거후 5대 이전설치</t>
  </si>
  <si>
    <t>천장형냉난방기 철거(멀티형)</t>
  </si>
  <si>
    <t>실외기별도</t>
  </si>
  <si>
    <t>5C2E33D8936FDB1415BAE9210FD1081B4F3083</t>
  </si>
  <si>
    <t>010104025C2E33D8936FDB1415BAE9210FD1081B4F3083</t>
  </si>
  <si>
    <t>천장형냉난방기 이전설치</t>
  </si>
  <si>
    <t>실외기별도(추가배관별도)</t>
  </si>
  <si>
    <t>5C2E33D8936FDB1415BAE9210FD1081B4F3080</t>
  </si>
  <si>
    <t>010104025C2E33D8936FDB1415BAE9210FD1081B4F3080</t>
  </si>
  <si>
    <t>5C2E33D8936FDB1415BAE9210FD1081B4F3081</t>
  </si>
  <si>
    <t>010104025C2E33D8936FDB1415BAE9210FD1081B4F3081</t>
  </si>
  <si>
    <t>5C2E33D8936FDB1415BAE9210FD1081B4F308E</t>
  </si>
  <si>
    <t>010104025C2E33D8936FDB1415BAE9210FD1081B4F308E</t>
  </si>
  <si>
    <t>5C2E33D8936FDB1415BAE9210FD1081B4F308F</t>
  </si>
  <si>
    <t>010104025C2E33D8936FDB1415BAE9210FD1081B4F308F</t>
  </si>
  <si>
    <t>D100</t>
  </si>
  <si>
    <t>5C2E33D8936FDB1415BAE9210FD1081B4F3735</t>
  </si>
  <si>
    <t>010104025C2E33D8936FDB1415BAE9210FD1081B4F3735</t>
  </si>
  <si>
    <t>5C2E33D8936FDB1415BAE9210FD1081B4F3734</t>
  </si>
  <si>
    <t>010104025C2E33D8936FDB1415BAE9210FD1081B4F3734</t>
  </si>
  <si>
    <t>5C2E33D8936FDB1415BAE9210FD1081B4F3737</t>
  </si>
  <si>
    <t>010104025C2E33D8936FDB1415BAE9210FD1081B4F3737</t>
  </si>
  <si>
    <t>5C2E33D8936FDB1415BAE9210FD1081B4F3736</t>
  </si>
  <si>
    <t>010104025C2E33D8936FDB1415BAE9210FD1081B4F3736</t>
  </si>
  <si>
    <t>5C2E33D8936FDB1415BAE9210FD1081B4F3731</t>
  </si>
  <si>
    <t>010104025C2E33D8936FDB1415BAE9210FD1081B4F3731</t>
  </si>
  <si>
    <t>5C2E33D8936FDB1415BAE9210FD1081B4F3730</t>
  </si>
  <si>
    <t>010104025C2E33D8936FDB1415BAE9210FD1081B4F3730</t>
  </si>
  <si>
    <t>5C2E33D8936FDB1415BAE9210FD1081B4F3733</t>
  </si>
  <si>
    <t>010104025C2E33D8936FDB1415BAE9210FD1081B4F3733</t>
  </si>
  <si>
    <t>5C2E33D8936FDB1415BAE9210FD1081B4F3732</t>
  </si>
  <si>
    <t>010104025C2E33D8936FDB1415BAE9210FD1081B4F3732</t>
  </si>
  <si>
    <t>5C2E33D8936FDB1415BAE9210FD1081B4F373D</t>
  </si>
  <si>
    <t>010104025C2E33D8936FDB1415BAE9210FD1081B4F373D</t>
  </si>
  <si>
    <t>5C2E33D8936FDB1415BAE9210FD1081B4F373C</t>
  </si>
  <si>
    <t>010104025C2E33D8936FDB1415BAE9210FD1081B4F373C</t>
  </si>
  <si>
    <t>5C2E33D8936FDB1415BAE9210FD1081B4F362E</t>
  </si>
  <si>
    <t>010104025C2E33D8936FDB1415BAE9210FD1081B4F362E</t>
  </si>
  <si>
    <t>5C2E33D8936FDB1415BAE9210FD1081B4F362F</t>
  </si>
  <si>
    <t>010104025C2E33D8936FDB1415BAE9210FD1081B4F362F</t>
  </si>
  <si>
    <t>5C2E33D8936FDB1415BAE9210FD1081B4F362C</t>
  </si>
  <si>
    <t>010104025C2E33D8936FDB1415BAE9210FD1081B4F362C</t>
  </si>
  <si>
    <t>010105  의료가스설치공사</t>
  </si>
  <si>
    <t>010105</t>
  </si>
  <si>
    <t>WALL OUTLET UNIT</t>
  </si>
  <si>
    <t>O, V, S</t>
  </si>
  <si>
    <t>5C2E33DE95F6115AA5D9722F0A98EF3EFE8EAB</t>
  </si>
  <si>
    <t>0101055C2E33DE95F6115AA5D9722F0A98EF3EFE8EAB</t>
  </si>
  <si>
    <t>COPPER TUBE "L" TYPE</t>
  </si>
  <si>
    <t>10 A</t>
  </si>
  <si>
    <t>5C2E33DE95F6115AA5D9722F0A98EF3EFE8EAA</t>
  </si>
  <si>
    <t>0101055C2E33DE95F6115AA5D9722F0A98EF3EFE8EAA</t>
  </si>
  <si>
    <t>15 A</t>
  </si>
  <si>
    <t>5C2E33DE95F6115AA5D9722F0A98EF3EFE8EAD</t>
  </si>
  <si>
    <t>0101055C2E33DE95F6115AA5D9722F0A98EF3EFE8EAD</t>
  </si>
  <si>
    <t>20 A</t>
  </si>
  <si>
    <t>5C2E33DE95F6115AA5D9722F0A98EF3EFE8EAC</t>
  </si>
  <si>
    <t>0101055C2E33DE95F6115AA5D9722F0A98EF3EFE8EAC</t>
  </si>
  <si>
    <t>잡 재료비</t>
  </si>
  <si>
    <t>관의 5%</t>
  </si>
  <si>
    <t>5C2E33DE95F6115AA5D9722F0A98EF3EFE8EAF</t>
  </si>
  <si>
    <t>0101055C2E33DE95F6115AA5D9722F0A98EF3EFE8EAF</t>
  </si>
  <si>
    <t>COPPER ELBOW</t>
  </si>
  <si>
    <t>5C2E33DE95F6115AA5D9722F0A98EF3EFE8EAE</t>
  </si>
  <si>
    <t>0101055C2E33DE95F6115AA5D9722F0A98EF3EFE8EAE</t>
  </si>
  <si>
    <t>5C2E33DE95F6115AA5D9722F0A98EF3EFE8EA1</t>
  </si>
  <si>
    <t>0101055C2E33DE95F6115AA5D9722F0A98EF3EFE8EA1</t>
  </si>
  <si>
    <t>5C2E33DE95F6115AA5D9722F0A98EF3EFE8EA0</t>
  </si>
  <si>
    <t>0101055C2E33DE95F6115AA5D9722F0A98EF3EFE8EA0</t>
  </si>
  <si>
    <t>COPPER TEE</t>
  </si>
  <si>
    <t>5C2E33DE95F6115AA5D9722F0A98EF3EFE8FB0</t>
  </si>
  <si>
    <t>0101055C2E33DE95F6115AA5D9722F0A98EF3EFE8FB0</t>
  </si>
  <si>
    <t>5C2E33DE95F6115AA5D9722F0A98EF3EFE8FB1</t>
  </si>
  <si>
    <t>0101055C2E33DE95F6115AA5D9722F0A98EF3EFE8FB1</t>
  </si>
  <si>
    <t>COPPER SOCKET</t>
  </si>
  <si>
    <t>5C2E33DE95F6115AA5D9722F0A98EF3EFE8FB2</t>
  </si>
  <si>
    <t>0101055C2E33DE95F6115AA5D9722F0A98EF3EFE8FB2</t>
  </si>
  <si>
    <t>5C2E33DE95F6115AA5D9722F0A98EF3EFE8FB3</t>
  </si>
  <si>
    <t>0101055C2E33DE95F6115AA5D9722F0A98EF3EFE8FB3</t>
  </si>
  <si>
    <t>5C2E33DE95F6115AA5D9722F0A98EF3EFE8FB4</t>
  </si>
  <si>
    <t>0101055C2E33DE95F6115AA5D9722F0A98EF3EFE8FB4</t>
  </si>
  <si>
    <t>COPPER REDUCER</t>
  </si>
  <si>
    <t>5C2E33DE95F6115AA5D9722F0A98EF3EFE8FB5</t>
  </si>
  <si>
    <t>0101055C2E33DE95F6115AA5D9722F0A98EF3EFE8FB5</t>
  </si>
  <si>
    <t>5C2E33DE95F6115AA5D9722F0A98EF3EFE8FB6</t>
  </si>
  <si>
    <t>0101055C2E33DE95F6115AA5D9722F0A98EF3EFE8FB6</t>
  </si>
  <si>
    <t>COPPER CAP</t>
  </si>
  <si>
    <t>5C2E33DE95F6115AA5D9722F0A98EF3EFE8FB7</t>
  </si>
  <si>
    <t>0101055C2E33DE95F6115AA5D9722F0A98EF3EFE8FB7</t>
  </si>
  <si>
    <t>5C2E33DE95F6115AA5D9722F0A98EF3EFE8FB8</t>
  </si>
  <si>
    <t>0101055C2E33DE95F6115AA5D9722F0A98EF3EFE8FB8</t>
  </si>
  <si>
    <t>볼밸브</t>
  </si>
  <si>
    <t>5C2E33DE95F6115AA5D9722F0A98EF3EFE8FB9</t>
  </si>
  <si>
    <t>0101055C2E33DE95F6115AA5D9722F0A98EF3EFE8FB9</t>
  </si>
  <si>
    <t>5C2E33DE95F6115AA5D9722F0A98EF3EFE8CFC</t>
  </si>
  <si>
    <t>0101055C2E33DE95F6115AA5D9722F0A98EF3EFE8CFC</t>
  </si>
  <si>
    <t>CM유니온</t>
  </si>
  <si>
    <t>5C2E33DE95F6115AA5D9722F0A98EF3EFE8CFD</t>
  </si>
  <si>
    <t>0101055C2E33DE95F6115AA5D9722F0A98EF3EFE8CFD</t>
  </si>
  <si>
    <t>5C2E33DE95F6115AA5D9722F0A98EF3EFE8CFE</t>
  </si>
  <si>
    <t>0101055C2E33DE95F6115AA5D9722F0A98EF3EFE8CFE</t>
  </si>
  <si>
    <t>용접개소</t>
  </si>
  <si>
    <t>5C2E33DE95F6115AA5D9722F0A98EF3EFE8CFF</t>
  </si>
  <si>
    <t>0101055C2E33DE95F6115AA5D9722F0A98EF3EFE8CFF</t>
  </si>
  <si>
    <t>5C2E33DE95F6115AA5D9722F0A98EF3EFE8CF8</t>
  </si>
  <si>
    <t>0101055C2E33DE95F6115AA5D9722F0A98EF3EFE8CF8</t>
  </si>
  <si>
    <t>5C2E33DE95F6115AA5D9722F0A98EF3EFE8CF9</t>
  </si>
  <si>
    <t>0101055C2E33DE95F6115AA5D9722F0A98EF3EFE8CF9</t>
  </si>
  <si>
    <t>절연행거</t>
  </si>
  <si>
    <t>5C2E33DE95F6115AA5D9722F0A98EF3EFE8CFA</t>
  </si>
  <si>
    <t>0101055C2E33DE95F6115AA5D9722F0A98EF3EFE8CFA</t>
  </si>
  <si>
    <t>5C2E33DE95F6115AA5D9722F0A98EF3EFE8CFB</t>
  </si>
  <si>
    <t>0101055C2E33DE95F6115AA5D9722F0A98EF3EFE8CFB</t>
  </si>
  <si>
    <t>전산볼트</t>
  </si>
  <si>
    <t>3/8*1000</t>
  </si>
  <si>
    <t>5C2E33DE95F6115AA5D9722F0A98EF3EFE8CF4</t>
  </si>
  <si>
    <t>0101055C2E33DE95F6115AA5D9722F0A98EF3EFE8CF4</t>
  </si>
  <si>
    <t>스트롱앙카</t>
  </si>
  <si>
    <t>5C2E33DE95F6115AA5D9722F0A98EF3EFE8CF5</t>
  </si>
  <si>
    <t>0101055C2E33DE95F6115AA5D9722F0A98EF3EFE8CF5</t>
  </si>
  <si>
    <t>배관공</t>
  </si>
  <si>
    <t>인</t>
  </si>
  <si>
    <t>5C2E33DE95F6115AA5D9722F0A98EF3EFE8D83</t>
  </si>
  <si>
    <t>0101055C2E33DE95F6115AA5D9722F0A98EF3EFE8D83</t>
  </si>
  <si>
    <t>보통인부</t>
  </si>
  <si>
    <t>5C2E33DE95F6115AA5D9722F0A98EF3EFE8D82</t>
  </si>
  <si>
    <t>0101055C2E33DE95F6115AA5D9722F0A98EF3EFE8D82</t>
  </si>
  <si>
    <t>공구손료</t>
  </si>
  <si>
    <t>노무비의 3%</t>
  </si>
  <si>
    <t>5C2E33DE95F6115AA5D9722F0A98EF3EFE8D81</t>
  </si>
  <si>
    <t>0101055C2E33DE95F6115AA5D9722F0A98EF3EFE8D81</t>
  </si>
  <si>
    <t>010106  철거공사</t>
  </si>
  <si>
    <t>010106</t>
  </si>
  <si>
    <t>배관 해체(동관)</t>
  </si>
  <si>
    <t>D15이하</t>
  </si>
  <si>
    <t>5D7D33119E8C1A3BE53B402B0AE878</t>
  </si>
  <si>
    <t>0101065D7D33119E8C1A3BE53B402B0AE878</t>
  </si>
  <si>
    <t>주철관배관 철거(천장배관)</t>
  </si>
  <si>
    <t>5D7DF3B59F81A17BD579AD2604F4D9</t>
  </si>
  <si>
    <t>0101065D7DF3B59F81A17BD579AD2604F4D9</t>
  </si>
  <si>
    <t>경질염화비닐관 철거</t>
  </si>
  <si>
    <t>5D7DF3BB903D3EAE55498A270BE5EC</t>
  </si>
  <si>
    <t>0101065D7DF3BB903D3EAE55498A270BE5EC</t>
  </si>
  <si>
    <t>D75</t>
  </si>
  <si>
    <t>5D7DF3B59F81A17BD579AE200A5738</t>
  </si>
  <si>
    <t>0101065D7DF3B59F81A17BD579AE200A5738</t>
  </si>
  <si>
    <t>배관보온 해체(발포폴리에틸렌-보온두께 50mm이하)</t>
  </si>
  <si>
    <t>5D7D33119E8C1A6725E048210985D6</t>
  </si>
  <si>
    <t>0101065D7D33119E8C1A6725E048210985D6</t>
  </si>
  <si>
    <t>도기형 세면기 철거</t>
  </si>
  <si>
    <t>5D7D53AE9D513417A57AD425029B04</t>
  </si>
  <si>
    <t>0101065D7D53AE9D513417A57AD425029B04</t>
  </si>
  <si>
    <t>디퓨저 철거</t>
  </si>
  <si>
    <t>5D7DE3489F3E0078453AB42700A63E</t>
  </si>
  <si>
    <t>0101065D7DE3489F3E0078453AB42700A63E</t>
  </si>
  <si>
    <t>흡음텍스 해체</t>
  </si>
  <si>
    <t>천장</t>
  </si>
  <si>
    <t>M2</t>
  </si>
  <si>
    <t>5DB693E19E48170AA55F9327042A59</t>
  </si>
  <si>
    <t>0101065DB693E19E48170AA55F9327042A59</t>
  </si>
  <si>
    <t>경량천장철골틀 해체</t>
  </si>
  <si>
    <t>5DB693E19E48170AA55E8C200235E3</t>
  </si>
  <si>
    <t>0101065DB693E19E48170AA55E8C200235E3</t>
  </si>
  <si>
    <t>0101065D7D73F99316499D850733210702D6</t>
  </si>
  <si>
    <t>비닐보양</t>
  </si>
  <si>
    <t>5DB693E19EDFF98BB519372A0A0DBF</t>
  </si>
  <si>
    <t>0101065DB693E19EDFF98BB519372A0A0DBF</t>
  </si>
  <si>
    <t>흡음텍스 설치</t>
  </si>
  <si>
    <t>5DB7737C944CAA4D85E4582C0150F0</t>
  </si>
  <si>
    <t>0101065DB7737C944CAA4D85E4582C0150F0</t>
  </si>
  <si>
    <t>경량천장철골틀 설치</t>
  </si>
  <si>
    <t>BAR 간격 300mm</t>
  </si>
  <si>
    <t>5DB723F49E350A01E515FE2109FF07</t>
  </si>
  <si>
    <t>0101065DB723F49E350A01E515FE2109FF07</t>
  </si>
  <si>
    <t>강관 조립말비계(이동식)설치 및 해체</t>
  </si>
  <si>
    <t>높이 2m, 3개월</t>
  </si>
  <si>
    <t>5DB7934D9AEE734635C4082F0AA052</t>
  </si>
  <si>
    <t>0101065DB7934D9AEE734635C4082F0AA052</t>
  </si>
  <si>
    <t>고동</t>
  </si>
  <si>
    <t>Kg</t>
  </si>
  <si>
    <t>5A9163E29E801CBBE5139C2D01592DDA42CCF5</t>
  </si>
  <si>
    <t>0101065A9163E29E801CBBE5139C2D01592DDA42CCF5</t>
  </si>
  <si>
    <t>고철</t>
  </si>
  <si>
    <t>5A9163E29E801CBBE5139C2D01592DDA42CD83</t>
  </si>
  <si>
    <t>0101065A9163E29E801CBBE5139C2D01592DDA42CD83</t>
  </si>
  <si>
    <t>010107  폐기물처리비</t>
  </si>
  <si>
    <t>010107</t>
  </si>
  <si>
    <t>5</t>
  </si>
  <si>
    <t>혼합건설폐기물</t>
  </si>
  <si>
    <t>건설폐재류에 가연성 5% 이하 혼합</t>
  </si>
  <si>
    <t>TON</t>
  </si>
  <si>
    <t>5DFE33919B3E8C07B5ECE82906CB69804E7E09</t>
  </si>
  <si>
    <t>0101075DFE33919B3E8C07B5ECE82906CB69804E7E09</t>
  </si>
  <si>
    <t>건설폐기물상차·운반비 - 적재부피기준</t>
  </si>
  <si>
    <t>15톤덤프, 20km이하</t>
  </si>
  <si>
    <t>5DB7934892DF640A15B4F02C0859A0</t>
  </si>
  <si>
    <t>0101075DB7934892DF640A15B4F02C0859A0</t>
  </si>
  <si>
    <t>비      고</t>
  </si>
  <si>
    <t>공 사 원 가 계 산 서</t>
  </si>
  <si>
    <t>공사명 : 본관1층 소아청소년과 외래 리모델링 설계용역(기계)</t>
  </si>
  <si>
    <t>금액 : 팔천일백이십이만사천원(￦81,224,000)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</si>
  <si>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</si>
  <si>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</si>
  <si>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</si>
  <si>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</si>
  <si>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</si>
  <si>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</si>
  <si>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</si>
  <si>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</si>
  <si>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</si>
  <si>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</si>
  <si>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</si>
  <si>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</si>
  <si>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</si>
  <si>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</si>
  <si>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</si>
  <si>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</si>
  <si>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</si>
  <si>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</si>
  <si>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</si>
  <si>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</si>
  <si>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기   계    경   비</t>
  </si>
  <si>
    <t>A1</t>
  </si>
  <si>
    <t>직  접  재  료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</si>
  <si>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</si>
  <si>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</si>
  <si>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</si>
  <si>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</si>
  <si>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</si>
  <si>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</si>
  <si>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</si>
  <si>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</si>
  <si>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</si>
  <si>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</si>
  <si>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</si>
  <si>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</si>
  <si>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</si>
  <si>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</si>
  <si>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</si>
  <si>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CA</t>
  </si>
  <si>
    <t>산업안전보건관리비</t>
  </si>
  <si>
    <t>(재료비+직노+관급자재비) * 3.11%</t>
  </si>
  <si>
    <t>CD</t>
  </si>
  <si>
    <t>폐 기 물 처 리 비</t>
  </si>
  <si>
    <t>CH</t>
  </si>
  <si>
    <t>환  경  보  전  비</t>
  </si>
  <si>
    <t>(재료비+직노+기계경비) * 0.3%</t>
  </si>
  <si>
    <t>CG</t>
  </si>
  <si>
    <t>기   타    경   비</t>
  </si>
  <si>
    <t>(재료비+노무비) * 5%</t>
  </si>
  <si>
    <t>CL</t>
  </si>
  <si>
    <t>건설기계대여금지급보증서발급수수료</t>
  </si>
  <si>
    <t>(재료비+직노+기계경비) * 0.1%</t>
  </si>
  <si>
    <t>CE</t>
  </si>
  <si>
    <t>석면분담금</t>
  </si>
  <si>
    <t>노무비 * 0.006%</t>
  </si>
  <si>
    <t>CF</t>
  </si>
  <si>
    <t>임금채권부담금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</si>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</sst>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opLeftCell="B19" workbookViewId="0">
      <selection activeCell="E28" sqref="E28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3" t="s">
        <v>520</v>
      </c>
      <c r="C1" s="23"/>
      <c r="D1" s="23"/>
      <c r="E1" s="23"/>
      <c r="F1" s="23"/>
      <c r="G1" s="23"/>
    </row>
    <row r="2" spans="1:7" ht="21.95" customHeight="1" x14ac:dyDescent="0.3">
      <c r="B2" s="24" t="s">
        <v>521</v>
      </c>
      <c r="C2" s="24"/>
      <c r="D2" s="24"/>
      <c r="E2" s="24"/>
      <c r="F2" s="25" t="s">
        <v>522</v>
      </c>
      <c r="G2" s="25"/>
    </row>
    <row r="3" spans="1:7" ht="21.95" customHeight="1" x14ac:dyDescent="0.3">
      <c r="B3" s="26" t="s">
        <v>523</v>
      </c>
      <c r="C3" s="27"/>
      <c r="D3" s="27"/>
      <c r="E3" s="22" t="s">
        <v>524</v>
      </c>
      <c r="F3" s="22" t="s">
        <v>525</v>
      </c>
      <c r="G3" s="22" t="s">
        <v>519</v>
      </c>
    </row>
    <row r="4" spans="1:7" ht="21.95" customHeight="1" x14ac:dyDescent="0.3">
      <c r="A4" s="1" t="s">
        <v>530</v>
      </c>
      <c r="B4" s="28" t="s">
        <v>526</v>
      </c>
      <c r="C4" s="28" t="s">
        <v>527</v>
      </c>
      <c r="D4" s="22" t="s">
        <v>531</v>
      </c>
      <c r="E4" s="17">
        <v>0</v>
      </c>
      <c r="F4" s="15" t="s">
        <v>52</v>
      </c>
      <c r="G4" s="15" t="s">
        <v>52</v>
      </c>
    </row>
    <row r="5" spans="1:7" ht="21.95" customHeight="1" x14ac:dyDescent="0.3">
      <c r="A5" s="1" t="s">
        <v>532</v>
      </c>
      <c r="B5" s="28"/>
      <c r="C5" s="28"/>
      <c r="D5" s="22" t="s">
        <v>533</v>
      </c>
      <c r="E5" s="17">
        <v>0</v>
      </c>
      <c r="F5" s="15" t="s">
        <v>52</v>
      </c>
      <c r="G5" s="15" t="s">
        <v>52</v>
      </c>
    </row>
    <row r="6" spans="1:7" ht="21.95" customHeight="1" x14ac:dyDescent="0.3">
      <c r="A6" s="1" t="s">
        <v>534</v>
      </c>
      <c r="B6" s="28"/>
      <c r="C6" s="28"/>
      <c r="D6" s="22" t="s">
        <v>535</v>
      </c>
      <c r="E6" s="17">
        <f>TRUNC(E11+E4-E5, 0)</f>
        <v>0</v>
      </c>
      <c r="F6" s="15" t="s">
        <v>52</v>
      </c>
      <c r="G6" s="15" t="s">
        <v>52</v>
      </c>
    </row>
    <row r="7" spans="1:7" ht="21.95" customHeight="1" x14ac:dyDescent="0.3">
      <c r="A7" s="1" t="s">
        <v>536</v>
      </c>
      <c r="B7" s="28"/>
      <c r="C7" s="28"/>
      <c r="D7" s="22" t="s">
        <v>537</v>
      </c>
      <c r="E7" s="17">
        <f>TRUNC(공종별집계표!H5, 0)</f>
        <v>0</v>
      </c>
      <c r="F7" s="15" t="s">
        <v>52</v>
      </c>
      <c r="G7" s="15" t="s">
        <v>52</v>
      </c>
    </row>
    <row r="8" spans="1:7" ht="21.95" customHeight="1" x14ac:dyDescent="0.3">
      <c r="A8" s="1" t="s">
        <v>538</v>
      </c>
      <c r="B8" s="28"/>
      <c r="C8" s="28" t="s">
        <v>528</v>
      </c>
      <c r="D8" s="22" t="s">
        <v>539</v>
      </c>
      <c r="E8" s="17">
        <f>TRUNC(E7*0.175, 0)</f>
        <v>0</v>
      </c>
      <c r="F8" s="15" t="s">
        <v>540</v>
      </c>
      <c r="G8" s="15" t="s">
        <v>52</v>
      </c>
    </row>
    <row r="9" spans="1:7" ht="21.95" customHeight="1" x14ac:dyDescent="0.3">
      <c r="A9" s="1" t="s">
        <v>541</v>
      </c>
      <c r="B9" s="28"/>
      <c r="C9" s="28"/>
      <c r="D9" s="22" t="s">
        <v>535</v>
      </c>
      <c r="E9" s="17">
        <f>TRUNC(E7+E8, 0)</f>
        <v>0</v>
      </c>
      <c r="F9" s="15" t="s">
        <v>52</v>
      </c>
      <c r="G9" s="15" t="s">
        <v>52</v>
      </c>
    </row>
    <row r="10" spans="1:7" ht="21.95" customHeight="1" x14ac:dyDescent="0.3">
      <c r="A10" s="1" t="s">
        <v>542</v>
      </c>
      <c r="B10" s="28"/>
      <c r="C10" s="28"/>
      <c r="D10" s="22" t="s">
        <v>543</v>
      </c>
      <c r="E10" s="17">
        <f>TRUNC(공종별집계표!J5, 0)</f>
        <v>0</v>
      </c>
      <c r="F10" s="15" t="s">
        <v>52</v>
      </c>
      <c r="G10" s="15" t="s">
        <v>52</v>
      </c>
    </row>
    <row r="11" spans="1:7" ht="21.95" customHeight="1" x14ac:dyDescent="0.3">
      <c r="A11" s="1" t="s">
        <v>544</v>
      </c>
      <c r="B11" s="28"/>
      <c r="C11" s="28" t="s">
        <v>529</v>
      </c>
      <c r="D11" s="22" t="s">
        <v>545</v>
      </c>
      <c r="E11" s="17">
        <f>TRUNC(공종별집계표!F5, 0)</f>
        <v>0</v>
      </c>
      <c r="F11" s="15" t="s">
        <v>52</v>
      </c>
      <c r="G11" s="15" t="s">
        <v>52</v>
      </c>
    </row>
    <row r="12" spans="1:7" ht="21.95" customHeight="1" x14ac:dyDescent="0.3">
      <c r="A12" s="1" t="s">
        <v>546</v>
      </c>
      <c r="B12" s="28"/>
      <c r="C12" s="28"/>
      <c r="D12" s="22" t="s">
        <v>547</v>
      </c>
      <c r="E12" s="17">
        <f>TRUNC(E9*0.0356, 0)</f>
        <v>0</v>
      </c>
      <c r="F12" s="15" t="s">
        <v>548</v>
      </c>
      <c r="G12" s="15" t="s">
        <v>52</v>
      </c>
    </row>
    <row r="13" spans="1:7" ht="21.95" customHeight="1" x14ac:dyDescent="0.3">
      <c r="A13" s="1" t="s">
        <v>549</v>
      </c>
      <c r="B13" s="28"/>
      <c r="C13" s="28"/>
      <c r="D13" s="22" t="s">
        <v>550</v>
      </c>
      <c r="E13" s="17">
        <f>TRUNC(E9*0.0101, 0)</f>
        <v>0</v>
      </c>
      <c r="F13" s="15" t="s">
        <v>551</v>
      </c>
      <c r="G13" s="15" t="s">
        <v>52</v>
      </c>
    </row>
    <row r="14" spans="1:7" ht="21.95" customHeight="1" x14ac:dyDescent="0.3">
      <c r="A14" s="1" t="s">
        <v>552</v>
      </c>
      <c r="B14" s="28"/>
      <c r="C14" s="28"/>
      <c r="D14" s="22" t="s">
        <v>553</v>
      </c>
      <c r="E14" s="17">
        <f>TRUNC(E7*0.03595, 0)</f>
        <v>0</v>
      </c>
      <c r="F14" s="15" t="s">
        <v>554</v>
      </c>
      <c r="G14" s="15" t="s">
        <v>52</v>
      </c>
    </row>
    <row r="15" spans="1:7" ht="21.95" customHeight="1" x14ac:dyDescent="0.3">
      <c r="A15" s="1" t="s">
        <v>555</v>
      </c>
      <c r="B15" s="28"/>
      <c r="C15" s="28"/>
      <c r="D15" s="22" t="s">
        <v>556</v>
      </c>
      <c r="E15" s="17">
        <f>TRUNC(E7*0.0475, 0)</f>
        <v>0</v>
      </c>
      <c r="F15" s="15" t="s">
        <v>557</v>
      </c>
      <c r="G15" s="15" t="s">
        <v>52</v>
      </c>
    </row>
    <row r="16" spans="1:7" ht="21.95" customHeight="1" x14ac:dyDescent="0.3">
      <c r="A16" s="1" t="s">
        <v>558</v>
      </c>
      <c r="B16" s="28"/>
      <c r="C16" s="28"/>
      <c r="D16" s="22" t="s">
        <v>559</v>
      </c>
      <c r="E16" s="17">
        <f>TRUNC(E14*0.1314, 0)</f>
        <v>0</v>
      </c>
      <c r="F16" s="15" t="s">
        <v>560</v>
      </c>
      <c r="G16" s="15" t="s">
        <v>52</v>
      </c>
    </row>
    <row r="17" spans="1:7" ht="21.95" customHeight="1" x14ac:dyDescent="0.3">
      <c r="A17" s="1" t="s">
        <v>561</v>
      </c>
      <c r="B17" s="28"/>
      <c r="C17" s="28"/>
      <c r="D17" s="22" t="s">
        <v>562</v>
      </c>
      <c r="E17" s="17">
        <f>TRUNC((E6+E7+0)*0.0311, 0)</f>
        <v>0</v>
      </c>
      <c r="F17" s="15" t="s">
        <v>563</v>
      </c>
      <c r="G17" s="15" t="s">
        <v>52</v>
      </c>
    </row>
    <row r="18" spans="1:7" ht="21.95" customHeight="1" x14ac:dyDescent="0.3">
      <c r="A18" s="1" t="s">
        <v>564</v>
      </c>
      <c r="B18" s="28"/>
      <c r="C18" s="28"/>
      <c r="D18" s="22" t="s">
        <v>565</v>
      </c>
      <c r="E18" s="17">
        <f>TRUNC(공종별집계표!T17, 0)</f>
        <v>0</v>
      </c>
      <c r="F18" s="15" t="s">
        <v>52</v>
      </c>
      <c r="G18" s="15" t="s">
        <v>52</v>
      </c>
    </row>
    <row r="19" spans="1:7" ht="21.95" customHeight="1" x14ac:dyDescent="0.3">
      <c r="A19" s="1" t="s">
        <v>566</v>
      </c>
      <c r="B19" s="28"/>
      <c r="C19" s="28"/>
      <c r="D19" s="22" t="s">
        <v>567</v>
      </c>
      <c r="E19" s="17">
        <f>TRUNC((E6+E7+E10)*0.003, 0)</f>
        <v>0</v>
      </c>
      <c r="F19" s="15" t="s">
        <v>568</v>
      </c>
      <c r="G19" s="15" t="s">
        <v>52</v>
      </c>
    </row>
    <row r="20" spans="1:7" ht="21.95" customHeight="1" x14ac:dyDescent="0.3">
      <c r="A20" s="1" t="s">
        <v>569</v>
      </c>
      <c r="B20" s="28"/>
      <c r="C20" s="28"/>
      <c r="D20" s="22" t="s">
        <v>570</v>
      </c>
      <c r="E20" s="17">
        <f>TRUNC((E6+E9)*0.05, 0)</f>
        <v>0</v>
      </c>
      <c r="F20" s="15" t="s">
        <v>571</v>
      </c>
      <c r="G20" s="15" t="s">
        <v>52</v>
      </c>
    </row>
    <row r="21" spans="1:7" ht="21.95" customHeight="1" x14ac:dyDescent="0.3">
      <c r="A21" s="1" t="s">
        <v>572</v>
      </c>
      <c r="B21" s="28"/>
      <c r="C21" s="28"/>
      <c r="D21" s="22" t="s">
        <v>573</v>
      </c>
      <c r="E21" s="17">
        <f>TRUNC((E6+E7+E10)*0.001, 0)</f>
        <v>0</v>
      </c>
      <c r="F21" s="15" t="s">
        <v>574</v>
      </c>
      <c r="G21" s="15" t="s">
        <v>52</v>
      </c>
    </row>
    <row r="22" spans="1:7" ht="21.95" customHeight="1" x14ac:dyDescent="0.3">
      <c r="A22" s="1" t="s">
        <v>575</v>
      </c>
      <c r="B22" s="28"/>
      <c r="C22" s="28"/>
      <c r="D22" s="22" t="s">
        <v>576</v>
      </c>
      <c r="E22" s="17">
        <f>TRUNC(E9*0.00006, 0)</f>
        <v>0</v>
      </c>
      <c r="F22" s="15" t="s">
        <v>577</v>
      </c>
      <c r="G22" s="15" t="s">
        <v>52</v>
      </c>
    </row>
    <row r="23" spans="1:7" ht="21.95" customHeight="1" x14ac:dyDescent="0.3">
      <c r="A23" s="1" t="s">
        <v>578</v>
      </c>
      <c r="B23" s="28"/>
      <c r="C23" s="28"/>
      <c r="D23" s="22" t="s">
        <v>579</v>
      </c>
      <c r="E23" s="17">
        <f>TRUNC(E9*0.0009, 0)</f>
        <v>0</v>
      </c>
      <c r="F23" s="15" t="s">
        <v>580</v>
      </c>
      <c r="G23" s="15" t="s">
        <v>52</v>
      </c>
    </row>
    <row r="24" spans="1:7" ht="21.95" customHeight="1" x14ac:dyDescent="0.3">
      <c r="A24" s="1" t="s">
        <v>581</v>
      </c>
      <c r="B24" s="28"/>
      <c r="C24" s="28"/>
      <c r="D24" s="22" t="s">
        <v>535</v>
      </c>
      <c r="E24" s="17">
        <f>TRUNC(E10+E12+E13+E14+E15+E17+E16+E18+E22+E23+E20+E19+E21, 0)</f>
        <v>0</v>
      </c>
      <c r="F24" s="15" t="s">
        <v>52</v>
      </c>
      <c r="G24" s="15" t="s">
        <v>52</v>
      </c>
    </row>
    <row r="25" spans="1:7" ht="21.95" customHeight="1" x14ac:dyDescent="0.3">
      <c r="A25" s="1" t="s">
        <v>582</v>
      </c>
      <c r="B25" s="27" t="s">
        <v>583</v>
      </c>
      <c r="C25" s="27"/>
      <c r="D25" s="27"/>
      <c r="E25" s="17">
        <f>TRUNC(E6+E9+E24, 0)</f>
        <v>0</v>
      </c>
      <c r="F25" s="15" t="s">
        <v>52</v>
      </c>
      <c r="G25" s="15" t="s">
        <v>52</v>
      </c>
    </row>
    <row r="26" spans="1:7" ht="21.95" customHeight="1" x14ac:dyDescent="0.3">
      <c r="A26" s="1" t="s">
        <v>584</v>
      </c>
      <c r="B26" s="27" t="s">
        <v>585</v>
      </c>
      <c r="C26" s="27"/>
      <c r="D26" s="27"/>
      <c r="E26" s="17">
        <f>TRUNC(E25*0.08, 0)</f>
        <v>0</v>
      </c>
      <c r="F26" s="15" t="s">
        <v>586</v>
      </c>
      <c r="G26" s="15" t="s">
        <v>52</v>
      </c>
    </row>
    <row r="27" spans="1:7" ht="21.95" customHeight="1" x14ac:dyDescent="0.3">
      <c r="A27" s="1" t="s">
        <v>587</v>
      </c>
      <c r="B27" s="27" t="s">
        <v>588</v>
      </c>
      <c r="C27" s="27"/>
      <c r="D27" s="27"/>
      <c r="E27" s="17">
        <f>TRUNC((E9+E24+E26)*0.15, 0)</f>
        <v>0</v>
      </c>
      <c r="F27" s="15" t="s">
        <v>589</v>
      </c>
      <c r="G27" s="15" t="s">
        <v>52</v>
      </c>
    </row>
    <row r="28" spans="1:7" ht="21.95" customHeight="1" x14ac:dyDescent="0.3">
      <c r="A28" s="1" t="s">
        <v>590</v>
      </c>
      <c r="B28" s="27" t="s">
        <v>591</v>
      </c>
      <c r="C28" s="27"/>
      <c r="D28" s="27"/>
      <c r="E28" s="17">
        <f>TRUNC(INT((E25+E26+E27)/10000)*10000, 0)</f>
        <v>0</v>
      </c>
      <c r="F28" s="15" t="s">
        <v>52</v>
      </c>
      <c r="G28" s="15" t="s">
        <v>52</v>
      </c>
    </row>
    <row r="29" spans="1:7" ht="21.95" customHeight="1" x14ac:dyDescent="0.3">
      <c r="A29" s="1" t="s">
        <v>592</v>
      </c>
      <c r="B29" s="27" t="s">
        <v>593</v>
      </c>
      <c r="C29" s="27"/>
      <c r="D29" s="27"/>
      <c r="E29" s="17">
        <f>TRUNC(E28*0.1, 0)</f>
        <v>0</v>
      </c>
      <c r="F29" s="15" t="s">
        <v>594</v>
      </c>
      <c r="G29" s="15" t="s">
        <v>52</v>
      </c>
    </row>
    <row r="30" spans="1:7" ht="21.95" customHeight="1" x14ac:dyDescent="0.3">
      <c r="A30" s="1" t="s">
        <v>595</v>
      </c>
      <c r="B30" s="27" t="s">
        <v>596</v>
      </c>
      <c r="C30" s="27"/>
      <c r="D30" s="27"/>
      <c r="E30" s="17">
        <f>TRUNC(E28+E29, 0)</f>
        <v>0</v>
      </c>
      <c r="F30" s="15" t="s">
        <v>52</v>
      </c>
      <c r="G30" s="15" t="s">
        <v>52</v>
      </c>
    </row>
    <row r="31" spans="1:7" ht="21.95" customHeight="1" x14ac:dyDescent="0.3">
      <c r="A31" s="1" t="s">
        <v>597</v>
      </c>
      <c r="B31" s="27" t="s">
        <v>598</v>
      </c>
      <c r="C31" s="27"/>
      <c r="D31" s="27"/>
      <c r="E31" s="17">
        <f>TRUNC(E30+0, 0)</f>
        <v>0</v>
      </c>
      <c r="F31" s="15" t="s">
        <v>52</v>
      </c>
      <c r="G31" s="15" t="s">
        <v>52</v>
      </c>
    </row>
  </sheetData>
  <mergeCells count="15">
    <mergeCell ref="B31:D31"/>
    <mergeCell ref="B25:D25"/>
    <mergeCell ref="B26:D26"/>
    <mergeCell ref="B27:D27"/>
    <mergeCell ref="B28:D28"/>
    <mergeCell ref="B29:D29"/>
    <mergeCell ref="B30:D30"/>
    <mergeCell ref="B1:G1"/>
    <mergeCell ref="B2:E2"/>
    <mergeCell ref="F2:G2"/>
    <mergeCell ref="B3:D3"/>
    <mergeCell ref="B4:B24"/>
    <mergeCell ref="C4:C7"/>
    <mergeCell ref="C8:C10"/>
    <mergeCell ref="C11:C24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topLeftCell="A10"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31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1" t="s">
        <v>18</v>
      </c>
      <c r="T3" s="31" t="s">
        <v>19</v>
      </c>
    </row>
    <row r="4" spans="1:20" ht="30" customHeight="1" x14ac:dyDescent="0.3">
      <c r="A4" s="30"/>
      <c r="B4" s="30"/>
      <c r="C4" s="30"/>
      <c r="D4" s="30"/>
      <c r="E4" s="14" t="s">
        <v>7</v>
      </c>
      <c r="F4" s="14" t="s">
        <v>8</v>
      </c>
      <c r="G4" s="14" t="s">
        <v>7</v>
      </c>
      <c r="H4" s="14" t="s">
        <v>8</v>
      </c>
      <c r="I4" s="14" t="s">
        <v>7</v>
      </c>
      <c r="J4" s="14" t="s">
        <v>8</v>
      </c>
      <c r="K4" s="14" t="s">
        <v>7</v>
      </c>
      <c r="L4" s="14" t="s">
        <v>8</v>
      </c>
      <c r="M4" s="30"/>
      <c r="N4" s="31"/>
      <c r="O4" s="31"/>
      <c r="P4" s="31"/>
      <c r="Q4" s="31"/>
      <c r="R4" s="31"/>
      <c r="S4" s="31"/>
      <c r="T4" s="31"/>
    </row>
    <row r="5" spans="1:20" ht="30" customHeight="1" x14ac:dyDescent="0.3">
      <c r="A5" s="15" t="s">
        <v>51</v>
      </c>
      <c r="B5" s="15" t="s">
        <v>52</v>
      </c>
      <c r="C5" s="15" t="s">
        <v>52</v>
      </c>
      <c r="D5" s="16">
        <v>1</v>
      </c>
      <c r="E5" s="17">
        <f>F6</f>
        <v>0</v>
      </c>
      <c r="F5" s="17">
        <f t="shared" ref="F5:F17" si="0">E5*D5</f>
        <v>0</v>
      </c>
      <c r="G5" s="17">
        <f>H6</f>
        <v>0</v>
      </c>
      <c r="H5" s="17">
        <f t="shared" ref="H5:H17" si="1">G5*D5</f>
        <v>0</v>
      </c>
      <c r="I5" s="17">
        <f>J6</f>
        <v>0</v>
      </c>
      <c r="J5" s="17">
        <f t="shared" ref="J5:J17" si="2">I5*D5</f>
        <v>0</v>
      </c>
      <c r="K5" s="17">
        <f t="shared" ref="K5:K17" si="3">E5+G5+I5</f>
        <v>0</v>
      </c>
      <c r="L5" s="17">
        <f t="shared" ref="L5:L17" si="4">F5+H5+J5</f>
        <v>0</v>
      </c>
      <c r="M5" s="15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5" t="s">
        <v>54</v>
      </c>
      <c r="B6" s="15" t="s">
        <v>52</v>
      </c>
      <c r="C6" s="15" t="s">
        <v>52</v>
      </c>
      <c r="D6" s="16">
        <v>1</v>
      </c>
      <c r="E6" s="17">
        <f>F7+F8+F9+F12+F15+F16</f>
        <v>0</v>
      </c>
      <c r="F6" s="17">
        <f t="shared" si="0"/>
        <v>0</v>
      </c>
      <c r="G6" s="17">
        <f>H7+H8+H9+H12+H15+H16</f>
        <v>0</v>
      </c>
      <c r="H6" s="17">
        <f t="shared" si="1"/>
        <v>0</v>
      </c>
      <c r="I6" s="17">
        <f>J7+J8+J9+J12+J15+J16</f>
        <v>0</v>
      </c>
      <c r="J6" s="17">
        <f t="shared" si="2"/>
        <v>0</v>
      </c>
      <c r="K6" s="17">
        <f t="shared" si="3"/>
        <v>0</v>
      </c>
      <c r="L6" s="17">
        <f t="shared" si="4"/>
        <v>0</v>
      </c>
      <c r="M6" s="15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5" t="s">
        <v>56</v>
      </c>
      <c r="B7" s="15" t="s">
        <v>52</v>
      </c>
      <c r="C7" s="15" t="s">
        <v>52</v>
      </c>
      <c r="D7" s="16">
        <v>1</v>
      </c>
      <c r="E7" s="17">
        <f>공종별내역서!F27</f>
        <v>0</v>
      </c>
      <c r="F7" s="17">
        <f t="shared" si="0"/>
        <v>0</v>
      </c>
      <c r="G7" s="17">
        <f>공종별내역서!H27</f>
        <v>0</v>
      </c>
      <c r="H7" s="17">
        <f t="shared" si="1"/>
        <v>0</v>
      </c>
      <c r="I7" s="17">
        <f>공종별내역서!J27</f>
        <v>0</v>
      </c>
      <c r="J7" s="17">
        <f t="shared" si="2"/>
        <v>0</v>
      </c>
      <c r="K7" s="17">
        <f t="shared" si="3"/>
        <v>0</v>
      </c>
      <c r="L7" s="17">
        <f t="shared" si="4"/>
        <v>0</v>
      </c>
      <c r="M7" s="15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5" t="s">
        <v>100</v>
      </c>
      <c r="B8" s="15" t="s">
        <v>52</v>
      </c>
      <c r="C8" s="15" t="s">
        <v>52</v>
      </c>
      <c r="D8" s="16">
        <v>1</v>
      </c>
      <c r="E8" s="17">
        <f>공종별내역서!F51</f>
        <v>0</v>
      </c>
      <c r="F8" s="17">
        <f t="shared" si="0"/>
        <v>0</v>
      </c>
      <c r="G8" s="17">
        <f>공종별내역서!H51</f>
        <v>0</v>
      </c>
      <c r="H8" s="17">
        <f t="shared" si="1"/>
        <v>0</v>
      </c>
      <c r="I8" s="17">
        <f>공종별내역서!J51</f>
        <v>0</v>
      </c>
      <c r="J8" s="17">
        <f t="shared" si="2"/>
        <v>0</v>
      </c>
      <c r="K8" s="17">
        <f t="shared" si="3"/>
        <v>0</v>
      </c>
      <c r="L8" s="17">
        <f t="shared" si="4"/>
        <v>0</v>
      </c>
      <c r="M8" s="15" t="s">
        <v>52</v>
      </c>
      <c r="N8" s="2" t="s">
        <v>101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 x14ac:dyDescent="0.3">
      <c r="A9" s="15" t="s">
        <v>119</v>
      </c>
      <c r="B9" s="15" t="s">
        <v>52</v>
      </c>
      <c r="C9" s="15" t="s">
        <v>52</v>
      </c>
      <c r="D9" s="16">
        <v>1</v>
      </c>
      <c r="E9" s="17">
        <f>F10+F11</f>
        <v>0</v>
      </c>
      <c r="F9" s="17">
        <f t="shared" si="0"/>
        <v>0</v>
      </c>
      <c r="G9" s="17">
        <f>H10+H11</f>
        <v>0</v>
      </c>
      <c r="H9" s="17">
        <f t="shared" si="1"/>
        <v>0</v>
      </c>
      <c r="I9" s="17">
        <f>J10+J11</f>
        <v>0</v>
      </c>
      <c r="J9" s="17">
        <f t="shared" si="2"/>
        <v>0</v>
      </c>
      <c r="K9" s="17">
        <f t="shared" si="3"/>
        <v>0</v>
      </c>
      <c r="L9" s="17">
        <f t="shared" si="4"/>
        <v>0</v>
      </c>
      <c r="M9" s="15" t="s">
        <v>52</v>
      </c>
      <c r="N9" s="2" t="s">
        <v>120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 x14ac:dyDescent="0.3">
      <c r="A10" s="15" t="s">
        <v>121</v>
      </c>
      <c r="B10" s="15" t="s">
        <v>52</v>
      </c>
      <c r="C10" s="15" t="s">
        <v>52</v>
      </c>
      <c r="D10" s="16">
        <v>1</v>
      </c>
      <c r="E10" s="17">
        <f>공종별내역서!F75</f>
        <v>0</v>
      </c>
      <c r="F10" s="17">
        <f t="shared" si="0"/>
        <v>0</v>
      </c>
      <c r="G10" s="17">
        <f>공종별내역서!H75</f>
        <v>0</v>
      </c>
      <c r="H10" s="17">
        <f t="shared" si="1"/>
        <v>0</v>
      </c>
      <c r="I10" s="17">
        <f>공종별내역서!J75</f>
        <v>0</v>
      </c>
      <c r="J10" s="17">
        <f t="shared" si="2"/>
        <v>0</v>
      </c>
      <c r="K10" s="17">
        <f t="shared" si="3"/>
        <v>0</v>
      </c>
      <c r="L10" s="17">
        <f t="shared" si="4"/>
        <v>0</v>
      </c>
      <c r="M10" s="15" t="s">
        <v>52</v>
      </c>
      <c r="N10" s="2" t="s">
        <v>122</v>
      </c>
      <c r="O10" s="2" t="s">
        <v>52</v>
      </c>
      <c r="P10" s="2" t="s">
        <v>120</v>
      </c>
      <c r="Q10" s="2" t="s">
        <v>52</v>
      </c>
      <c r="R10" s="3">
        <v>4</v>
      </c>
      <c r="S10" s="2" t="s">
        <v>52</v>
      </c>
      <c r="T10" s="11"/>
    </row>
    <row r="11" spans="1:20" ht="30" customHeight="1" x14ac:dyDescent="0.3">
      <c r="A11" s="15" t="s">
        <v>162</v>
      </c>
      <c r="B11" s="15" t="s">
        <v>52</v>
      </c>
      <c r="C11" s="15" t="s">
        <v>52</v>
      </c>
      <c r="D11" s="16">
        <v>1</v>
      </c>
      <c r="E11" s="17">
        <f>공종별내역서!F99</f>
        <v>0</v>
      </c>
      <c r="F11" s="17">
        <f t="shared" si="0"/>
        <v>0</v>
      </c>
      <c r="G11" s="17">
        <f>공종별내역서!H99</f>
        <v>0</v>
      </c>
      <c r="H11" s="17">
        <f t="shared" si="1"/>
        <v>0</v>
      </c>
      <c r="I11" s="17">
        <f>공종별내역서!J99</f>
        <v>0</v>
      </c>
      <c r="J11" s="17">
        <f t="shared" si="2"/>
        <v>0</v>
      </c>
      <c r="K11" s="17">
        <f t="shared" si="3"/>
        <v>0</v>
      </c>
      <c r="L11" s="17">
        <f t="shared" si="4"/>
        <v>0</v>
      </c>
      <c r="M11" s="15" t="s">
        <v>52</v>
      </c>
      <c r="N11" s="2" t="s">
        <v>163</v>
      </c>
      <c r="O11" s="2" t="s">
        <v>52</v>
      </c>
      <c r="P11" s="2" t="s">
        <v>120</v>
      </c>
      <c r="Q11" s="2" t="s">
        <v>52</v>
      </c>
      <c r="R11" s="3">
        <v>4</v>
      </c>
      <c r="S11" s="2" t="s">
        <v>52</v>
      </c>
      <c r="T11" s="11"/>
    </row>
    <row r="12" spans="1:20" ht="30" customHeight="1" x14ac:dyDescent="0.3">
      <c r="A12" s="15" t="s">
        <v>202</v>
      </c>
      <c r="B12" s="15" t="s">
        <v>52</v>
      </c>
      <c r="C12" s="15" t="s">
        <v>52</v>
      </c>
      <c r="D12" s="16">
        <v>1</v>
      </c>
      <c r="E12" s="17">
        <f>F13+F14</f>
        <v>0</v>
      </c>
      <c r="F12" s="17">
        <f t="shared" si="0"/>
        <v>0</v>
      </c>
      <c r="G12" s="17">
        <f>H13+H14</f>
        <v>0</v>
      </c>
      <c r="H12" s="17">
        <f t="shared" si="1"/>
        <v>0</v>
      </c>
      <c r="I12" s="17">
        <f>J13+J14</f>
        <v>0</v>
      </c>
      <c r="J12" s="17">
        <f t="shared" si="2"/>
        <v>0</v>
      </c>
      <c r="K12" s="17">
        <f t="shared" si="3"/>
        <v>0</v>
      </c>
      <c r="L12" s="17">
        <f t="shared" si="4"/>
        <v>0</v>
      </c>
      <c r="M12" s="15" t="s">
        <v>52</v>
      </c>
      <c r="N12" s="2" t="s">
        <v>203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 x14ac:dyDescent="0.3">
      <c r="A13" s="15" t="s">
        <v>204</v>
      </c>
      <c r="B13" s="15" t="s">
        <v>206</v>
      </c>
      <c r="C13" s="15" t="s">
        <v>52</v>
      </c>
      <c r="D13" s="16">
        <v>1</v>
      </c>
      <c r="E13" s="17">
        <f>공종별내역서!F147</f>
        <v>0</v>
      </c>
      <c r="F13" s="17">
        <f t="shared" si="0"/>
        <v>0</v>
      </c>
      <c r="G13" s="17">
        <f>공종별내역서!H147</f>
        <v>0</v>
      </c>
      <c r="H13" s="17">
        <f t="shared" si="1"/>
        <v>0</v>
      </c>
      <c r="I13" s="17">
        <f>공종별내역서!J147</f>
        <v>0</v>
      </c>
      <c r="J13" s="17">
        <f t="shared" si="2"/>
        <v>0</v>
      </c>
      <c r="K13" s="17">
        <f t="shared" si="3"/>
        <v>0</v>
      </c>
      <c r="L13" s="17">
        <f t="shared" si="4"/>
        <v>0</v>
      </c>
      <c r="M13" s="15" t="s">
        <v>52</v>
      </c>
      <c r="N13" s="2" t="s">
        <v>205</v>
      </c>
      <c r="O13" s="2" t="s">
        <v>52</v>
      </c>
      <c r="P13" s="2" t="s">
        <v>203</v>
      </c>
      <c r="Q13" s="2" t="s">
        <v>52</v>
      </c>
      <c r="R13" s="3">
        <v>4</v>
      </c>
      <c r="S13" s="2" t="s">
        <v>52</v>
      </c>
      <c r="T13" s="11"/>
    </row>
    <row r="14" spans="1:20" ht="30" customHeight="1" x14ac:dyDescent="0.3">
      <c r="A14" s="15" t="s">
        <v>320</v>
      </c>
      <c r="B14" s="15" t="s">
        <v>322</v>
      </c>
      <c r="C14" s="15" t="s">
        <v>52</v>
      </c>
      <c r="D14" s="16">
        <v>1</v>
      </c>
      <c r="E14" s="17">
        <f>공종별내역서!F171</f>
        <v>0</v>
      </c>
      <c r="F14" s="17">
        <f t="shared" si="0"/>
        <v>0</v>
      </c>
      <c r="G14" s="17">
        <f>공종별내역서!H171</f>
        <v>0</v>
      </c>
      <c r="H14" s="17">
        <f t="shared" si="1"/>
        <v>0</v>
      </c>
      <c r="I14" s="17">
        <f>공종별내역서!J171</f>
        <v>0</v>
      </c>
      <c r="J14" s="17">
        <f t="shared" si="2"/>
        <v>0</v>
      </c>
      <c r="K14" s="17">
        <f t="shared" si="3"/>
        <v>0</v>
      </c>
      <c r="L14" s="17">
        <f t="shared" si="4"/>
        <v>0</v>
      </c>
      <c r="M14" s="15" t="s">
        <v>52</v>
      </c>
      <c r="N14" s="2" t="s">
        <v>321</v>
      </c>
      <c r="O14" s="2" t="s">
        <v>52</v>
      </c>
      <c r="P14" s="2" t="s">
        <v>203</v>
      </c>
      <c r="Q14" s="2" t="s">
        <v>52</v>
      </c>
      <c r="R14" s="3">
        <v>4</v>
      </c>
      <c r="S14" s="2" t="s">
        <v>52</v>
      </c>
      <c r="T14" s="11"/>
    </row>
    <row r="15" spans="1:20" ht="30" customHeight="1" x14ac:dyDescent="0.3">
      <c r="A15" s="15" t="s">
        <v>364</v>
      </c>
      <c r="B15" s="15" t="s">
        <v>52</v>
      </c>
      <c r="C15" s="15" t="s">
        <v>52</v>
      </c>
      <c r="D15" s="16">
        <v>1</v>
      </c>
      <c r="E15" s="17">
        <f>공종별내역서!F219</f>
        <v>0</v>
      </c>
      <c r="F15" s="17">
        <f t="shared" si="0"/>
        <v>0</v>
      </c>
      <c r="G15" s="17">
        <f>공종별내역서!H219</f>
        <v>0</v>
      </c>
      <c r="H15" s="17">
        <f t="shared" si="1"/>
        <v>0</v>
      </c>
      <c r="I15" s="17">
        <f>공종별내역서!J219</f>
        <v>0</v>
      </c>
      <c r="J15" s="17">
        <f t="shared" si="2"/>
        <v>0</v>
      </c>
      <c r="K15" s="17">
        <f t="shared" si="3"/>
        <v>0</v>
      </c>
      <c r="L15" s="17">
        <f t="shared" si="4"/>
        <v>0</v>
      </c>
      <c r="M15" s="15" t="s">
        <v>52</v>
      </c>
      <c r="N15" s="2" t="s">
        <v>365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 x14ac:dyDescent="0.3">
      <c r="A16" s="15" t="s">
        <v>453</v>
      </c>
      <c r="B16" s="15" t="s">
        <v>52</v>
      </c>
      <c r="C16" s="15" t="s">
        <v>52</v>
      </c>
      <c r="D16" s="16">
        <v>1</v>
      </c>
      <c r="E16" s="17">
        <f>공종별내역서!F243</f>
        <v>0</v>
      </c>
      <c r="F16" s="17">
        <f t="shared" si="0"/>
        <v>0</v>
      </c>
      <c r="G16" s="17">
        <f>공종별내역서!H243</f>
        <v>0</v>
      </c>
      <c r="H16" s="17">
        <f t="shared" si="1"/>
        <v>0</v>
      </c>
      <c r="I16" s="17">
        <f>공종별내역서!J243</f>
        <v>0</v>
      </c>
      <c r="J16" s="17">
        <f t="shared" si="2"/>
        <v>0</v>
      </c>
      <c r="K16" s="17">
        <f t="shared" si="3"/>
        <v>0</v>
      </c>
      <c r="L16" s="17">
        <f t="shared" si="4"/>
        <v>0</v>
      </c>
      <c r="M16" s="15" t="s">
        <v>52</v>
      </c>
      <c r="N16" s="2" t="s">
        <v>454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 x14ac:dyDescent="0.3">
      <c r="A17" s="15" t="s">
        <v>507</v>
      </c>
      <c r="B17" s="15" t="s">
        <v>52</v>
      </c>
      <c r="C17" s="15" t="s">
        <v>52</v>
      </c>
      <c r="D17" s="16">
        <v>1</v>
      </c>
      <c r="E17" s="17">
        <f>공종별내역서!F267</f>
        <v>0</v>
      </c>
      <c r="F17" s="17">
        <f t="shared" si="0"/>
        <v>0</v>
      </c>
      <c r="G17" s="17">
        <f>공종별내역서!H267</f>
        <v>0</v>
      </c>
      <c r="H17" s="17">
        <f t="shared" si="1"/>
        <v>0</v>
      </c>
      <c r="I17" s="17">
        <f>공종별내역서!J267</f>
        <v>0</v>
      </c>
      <c r="J17" s="17">
        <f t="shared" si="2"/>
        <v>0</v>
      </c>
      <c r="K17" s="17">
        <f t="shared" si="3"/>
        <v>0</v>
      </c>
      <c r="L17" s="17">
        <f t="shared" si="4"/>
        <v>0</v>
      </c>
      <c r="M17" s="15" t="s">
        <v>52</v>
      </c>
      <c r="N17" s="2" t="s">
        <v>508</v>
      </c>
      <c r="O17" s="2" t="s">
        <v>52</v>
      </c>
      <c r="P17" s="2" t="s">
        <v>52</v>
      </c>
      <c r="Q17" s="2" t="s">
        <v>509</v>
      </c>
      <c r="R17" s="3">
        <v>3</v>
      </c>
      <c r="S17" s="2" t="s">
        <v>52</v>
      </c>
      <c r="T17" s="11">
        <f>L17*1</f>
        <v>0</v>
      </c>
    </row>
    <row r="18" spans="1:20" ht="30" customHeight="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T18" s="10"/>
    </row>
    <row r="19" spans="1:20" ht="30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T19" s="10"/>
    </row>
    <row r="20" spans="1:20" ht="30" customHeight="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T20" s="10"/>
    </row>
    <row r="21" spans="1:20" ht="30" customHeight="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T21" s="10"/>
    </row>
    <row r="22" spans="1:20" ht="30" customHeight="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T22" s="10"/>
    </row>
    <row r="23" spans="1:20" ht="30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T23" s="10"/>
    </row>
    <row r="24" spans="1:20" ht="30" customHeight="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T24" s="10"/>
    </row>
    <row r="25" spans="1:20" ht="30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T25" s="10"/>
    </row>
    <row r="26" spans="1:20" ht="30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T26" s="10"/>
    </row>
    <row r="27" spans="1:20" ht="30" customHeight="1" x14ac:dyDescent="0.3">
      <c r="A27" s="15" t="s">
        <v>98</v>
      </c>
      <c r="B27" s="16"/>
      <c r="C27" s="16"/>
      <c r="D27" s="16"/>
      <c r="E27" s="16"/>
      <c r="F27" s="17">
        <f>F5</f>
        <v>0</v>
      </c>
      <c r="G27" s="16"/>
      <c r="H27" s="17">
        <f>H5</f>
        <v>0</v>
      </c>
      <c r="I27" s="16"/>
      <c r="J27" s="17">
        <f>J5</f>
        <v>0</v>
      </c>
      <c r="K27" s="16"/>
      <c r="L27" s="17">
        <f>L5</f>
        <v>0</v>
      </c>
      <c r="M27" s="16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267"/>
  <sheetViews>
    <sheetView tabSelected="1" workbookViewId="0">
      <selection activeCell="M4" sqref="M4:M26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31" t="s">
        <v>20</v>
      </c>
      <c r="O2" s="31" t="s">
        <v>14</v>
      </c>
      <c r="P2" s="31" t="s">
        <v>21</v>
      </c>
      <c r="Q2" s="31" t="s">
        <v>13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31" t="s">
        <v>28</v>
      </c>
      <c r="Y2" s="31" t="s">
        <v>29</v>
      </c>
      <c r="Z2" s="31" t="s">
        <v>30</v>
      </c>
      <c r="AA2" s="31" t="s">
        <v>31</v>
      </c>
      <c r="AB2" s="31" t="s">
        <v>32</v>
      </c>
      <c r="AC2" s="31" t="s">
        <v>33</v>
      </c>
      <c r="AD2" s="31" t="s">
        <v>34</v>
      </c>
      <c r="AE2" s="31" t="s">
        <v>35</v>
      </c>
      <c r="AF2" s="31" t="s">
        <v>36</v>
      </c>
      <c r="AG2" s="31" t="s">
        <v>37</v>
      </c>
      <c r="AH2" s="31" t="s">
        <v>38</v>
      </c>
      <c r="AI2" s="31" t="s">
        <v>39</v>
      </c>
      <c r="AJ2" s="31" t="s">
        <v>40</v>
      </c>
      <c r="AK2" s="31" t="s">
        <v>41</v>
      </c>
      <c r="AL2" s="31" t="s">
        <v>42</v>
      </c>
      <c r="AM2" s="31" t="s">
        <v>43</v>
      </c>
      <c r="AN2" s="31" t="s">
        <v>44</v>
      </c>
      <c r="AO2" s="31" t="s">
        <v>45</v>
      </c>
      <c r="AP2" s="31" t="s">
        <v>46</v>
      </c>
      <c r="AQ2" s="31" t="s">
        <v>47</v>
      </c>
      <c r="AR2" s="31" t="s">
        <v>48</v>
      </c>
      <c r="AS2" s="31" t="s">
        <v>16</v>
      </c>
      <c r="AT2" s="31" t="s">
        <v>17</v>
      </c>
      <c r="AU2" s="31" t="s">
        <v>49</v>
      </c>
      <c r="AV2" s="31" t="s">
        <v>50</v>
      </c>
    </row>
    <row r="3" spans="1:48" ht="30" customHeight="1" x14ac:dyDescent="0.3">
      <c r="A3" s="29"/>
      <c r="B3" s="29"/>
      <c r="C3" s="29"/>
      <c r="D3" s="29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9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ht="30" customHeight="1" x14ac:dyDescent="0.3">
      <c r="A4" s="18" t="s">
        <v>56</v>
      </c>
      <c r="B4" s="18" t="s">
        <v>52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6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8" t="s">
        <v>58</v>
      </c>
      <c r="B5" s="18" t="s">
        <v>59</v>
      </c>
      <c r="C5" s="18" t="s">
        <v>60</v>
      </c>
      <c r="D5" s="16">
        <v>6</v>
      </c>
      <c r="E5" s="17"/>
      <c r="F5" s="17">
        <f t="shared" ref="F5:F13" si="0">TRUNC(E5*D5, 0)</f>
        <v>0</v>
      </c>
      <c r="G5" s="17"/>
      <c r="H5" s="17">
        <f t="shared" ref="H5:H13" si="1">TRUNC(G5*D5, 0)</f>
        <v>0</v>
      </c>
      <c r="I5" s="17"/>
      <c r="J5" s="17">
        <f t="shared" ref="J5:J13" si="2">TRUNC(I5*D5, 0)</f>
        <v>0</v>
      </c>
      <c r="K5" s="17">
        <f t="shared" ref="K5:K13" si="3">TRUNC(E5+G5+I5, 0)</f>
        <v>0</v>
      </c>
      <c r="L5" s="17">
        <f t="shared" ref="L5:L13" si="4">TRUNC(F5+H5+J5, 0)</f>
        <v>0</v>
      </c>
      <c r="M5" s="18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62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4105</v>
      </c>
    </row>
    <row r="6" spans="1:48" ht="30" customHeight="1" x14ac:dyDescent="0.3">
      <c r="A6" s="18" t="s">
        <v>65</v>
      </c>
      <c r="B6" s="18" t="s">
        <v>66</v>
      </c>
      <c r="C6" s="18" t="s">
        <v>67</v>
      </c>
      <c r="D6" s="16">
        <v>6</v>
      </c>
      <c r="E6" s="17"/>
      <c r="F6" s="17">
        <f t="shared" si="0"/>
        <v>0</v>
      </c>
      <c r="G6" s="17"/>
      <c r="H6" s="17">
        <f t="shared" si="1"/>
        <v>0</v>
      </c>
      <c r="I6" s="17"/>
      <c r="J6" s="17">
        <f t="shared" si="2"/>
        <v>0</v>
      </c>
      <c r="K6" s="17">
        <f t="shared" si="3"/>
        <v>0</v>
      </c>
      <c r="L6" s="17">
        <f t="shared" si="4"/>
        <v>0</v>
      </c>
      <c r="M6" s="18"/>
      <c r="N6" s="2" t="s">
        <v>68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62</v>
      </c>
      <c r="T6" s="2" t="s">
        <v>62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69</v>
      </c>
      <c r="AV6" s="3">
        <v>4106</v>
      </c>
    </row>
    <row r="7" spans="1:48" ht="30" customHeight="1" x14ac:dyDescent="0.3">
      <c r="A7" s="18" t="s">
        <v>70</v>
      </c>
      <c r="B7" s="18" t="s">
        <v>71</v>
      </c>
      <c r="C7" s="18" t="s">
        <v>67</v>
      </c>
      <c r="D7" s="16">
        <v>6</v>
      </c>
      <c r="E7" s="17"/>
      <c r="F7" s="17">
        <f t="shared" si="0"/>
        <v>0</v>
      </c>
      <c r="G7" s="17"/>
      <c r="H7" s="17">
        <f t="shared" si="1"/>
        <v>0</v>
      </c>
      <c r="I7" s="17"/>
      <c r="J7" s="17">
        <f t="shared" si="2"/>
        <v>0</v>
      </c>
      <c r="K7" s="17">
        <f t="shared" si="3"/>
        <v>0</v>
      </c>
      <c r="L7" s="17">
        <f t="shared" si="4"/>
        <v>0</v>
      </c>
      <c r="M7" s="18"/>
      <c r="N7" s="2" t="s">
        <v>72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62</v>
      </c>
      <c r="T7" s="2" t="s">
        <v>62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73</v>
      </c>
      <c r="AV7" s="3">
        <v>4107</v>
      </c>
    </row>
    <row r="8" spans="1:48" ht="30" customHeight="1" x14ac:dyDescent="0.3">
      <c r="A8" s="18" t="s">
        <v>74</v>
      </c>
      <c r="B8" s="18" t="s">
        <v>75</v>
      </c>
      <c r="C8" s="18" t="s">
        <v>67</v>
      </c>
      <c r="D8" s="16">
        <v>6</v>
      </c>
      <c r="E8" s="17"/>
      <c r="F8" s="17">
        <f t="shared" si="0"/>
        <v>0</v>
      </c>
      <c r="G8" s="17"/>
      <c r="H8" s="17">
        <f t="shared" si="1"/>
        <v>0</v>
      </c>
      <c r="I8" s="17"/>
      <c r="J8" s="17">
        <f t="shared" si="2"/>
        <v>0</v>
      </c>
      <c r="K8" s="17">
        <f t="shared" si="3"/>
        <v>0</v>
      </c>
      <c r="L8" s="17">
        <f t="shared" si="4"/>
        <v>0</v>
      </c>
      <c r="M8" s="18"/>
      <c r="N8" s="2" t="s">
        <v>76</v>
      </c>
      <c r="O8" s="2" t="s">
        <v>52</v>
      </c>
      <c r="P8" s="2" t="s">
        <v>52</v>
      </c>
      <c r="Q8" s="2" t="s">
        <v>57</v>
      </c>
      <c r="R8" s="2" t="s">
        <v>62</v>
      </c>
      <c r="S8" s="2" t="s">
        <v>62</v>
      </c>
      <c r="T8" s="2" t="s">
        <v>63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77</v>
      </c>
      <c r="AV8" s="3">
        <v>4108</v>
      </c>
    </row>
    <row r="9" spans="1:48" ht="30" customHeight="1" x14ac:dyDescent="0.3">
      <c r="A9" s="18" t="s">
        <v>78</v>
      </c>
      <c r="B9" s="18" t="s">
        <v>79</v>
      </c>
      <c r="C9" s="18" t="s">
        <v>67</v>
      </c>
      <c r="D9" s="16">
        <v>6</v>
      </c>
      <c r="E9" s="17"/>
      <c r="F9" s="17">
        <f t="shared" si="0"/>
        <v>0</v>
      </c>
      <c r="G9" s="17"/>
      <c r="H9" s="17">
        <f t="shared" si="1"/>
        <v>0</v>
      </c>
      <c r="I9" s="17"/>
      <c r="J9" s="17">
        <f t="shared" si="2"/>
        <v>0</v>
      </c>
      <c r="K9" s="17">
        <f t="shared" si="3"/>
        <v>0</v>
      </c>
      <c r="L9" s="17">
        <f t="shared" si="4"/>
        <v>0</v>
      </c>
      <c r="M9" s="18"/>
      <c r="N9" s="2" t="s">
        <v>80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62</v>
      </c>
      <c r="T9" s="2" t="s">
        <v>62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81</v>
      </c>
      <c r="AV9" s="3">
        <v>4109</v>
      </c>
    </row>
    <row r="10" spans="1:48" ht="30" customHeight="1" x14ac:dyDescent="0.3">
      <c r="A10" s="18" t="s">
        <v>82</v>
      </c>
      <c r="B10" s="18" t="s">
        <v>83</v>
      </c>
      <c r="C10" s="18" t="s">
        <v>67</v>
      </c>
      <c r="D10" s="16">
        <v>6</v>
      </c>
      <c r="E10" s="17"/>
      <c r="F10" s="17">
        <f t="shared" si="0"/>
        <v>0</v>
      </c>
      <c r="G10" s="17"/>
      <c r="H10" s="17">
        <f t="shared" si="1"/>
        <v>0</v>
      </c>
      <c r="I10" s="17"/>
      <c r="J10" s="17">
        <f t="shared" si="2"/>
        <v>0</v>
      </c>
      <c r="K10" s="17">
        <f t="shared" si="3"/>
        <v>0</v>
      </c>
      <c r="L10" s="17">
        <f t="shared" si="4"/>
        <v>0</v>
      </c>
      <c r="M10" s="18"/>
      <c r="N10" s="2" t="s">
        <v>84</v>
      </c>
      <c r="O10" s="2" t="s">
        <v>52</v>
      </c>
      <c r="P10" s="2" t="s">
        <v>52</v>
      </c>
      <c r="Q10" s="2" t="s">
        <v>57</v>
      </c>
      <c r="R10" s="2" t="s">
        <v>62</v>
      </c>
      <c r="S10" s="2" t="s">
        <v>62</v>
      </c>
      <c r="T10" s="2" t="s">
        <v>63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85</v>
      </c>
      <c r="AV10" s="3">
        <v>4110</v>
      </c>
    </row>
    <row r="11" spans="1:48" ht="30" customHeight="1" x14ac:dyDescent="0.3">
      <c r="A11" s="18" t="s">
        <v>86</v>
      </c>
      <c r="B11" s="18" t="s">
        <v>87</v>
      </c>
      <c r="C11" s="18" t="s">
        <v>67</v>
      </c>
      <c r="D11" s="16">
        <v>6</v>
      </c>
      <c r="E11" s="17"/>
      <c r="F11" s="17">
        <f t="shared" si="0"/>
        <v>0</v>
      </c>
      <c r="G11" s="17"/>
      <c r="H11" s="17">
        <f t="shared" si="1"/>
        <v>0</v>
      </c>
      <c r="I11" s="17"/>
      <c r="J11" s="17">
        <f t="shared" si="2"/>
        <v>0</v>
      </c>
      <c r="K11" s="17">
        <f t="shared" si="3"/>
        <v>0</v>
      </c>
      <c r="L11" s="17">
        <f t="shared" si="4"/>
        <v>0</v>
      </c>
      <c r="M11" s="18"/>
      <c r="N11" s="2" t="s">
        <v>88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62</v>
      </c>
      <c r="T11" s="2" t="s">
        <v>62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89</v>
      </c>
      <c r="AV11" s="3">
        <v>4111</v>
      </c>
    </row>
    <row r="12" spans="1:48" ht="30" customHeight="1" x14ac:dyDescent="0.3">
      <c r="A12" s="18" t="s">
        <v>90</v>
      </c>
      <c r="B12" s="18" t="s">
        <v>91</v>
      </c>
      <c r="C12" s="18" t="s">
        <v>92</v>
      </c>
      <c r="D12" s="16">
        <v>6</v>
      </c>
      <c r="E12" s="17"/>
      <c r="F12" s="17">
        <f t="shared" si="0"/>
        <v>0</v>
      </c>
      <c r="G12" s="17"/>
      <c r="H12" s="17">
        <f t="shared" si="1"/>
        <v>0</v>
      </c>
      <c r="I12" s="17"/>
      <c r="J12" s="17">
        <f t="shared" si="2"/>
        <v>0</v>
      </c>
      <c r="K12" s="17">
        <f t="shared" si="3"/>
        <v>0</v>
      </c>
      <c r="L12" s="17">
        <f t="shared" si="4"/>
        <v>0</v>
      </c>
      <c r="M12" s="18"/>
      <c r="N12" s="2" t="s">
        <v>93</v>
      </c>
      <c r="O12" s="2" t="s">
        <v>52</v>
      </c>
      <c r="P12" s="2" t="s">
        <v>52</v>
      </c>
      <c r="Q12" s="2" t="s">
        <v>57</v>
      </c>
      <c r="R12" s="2" t="s">
        <v>62</v>
      </c>
      <c r="S12" s="2" t="s">
        <v>62</v>
      </c>
      <c r="T12" s="2" t="s">
        <v>63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94</v>
      </c>
      <c r="AV12" s="3">
        <v>4112</v>
      </c>
    </row>
    <row r="13" spans="1:48" ht="30" customHeight="1" x14ac:dyDescent="0.3">
      <c r="A13" s="18" t="s">
        <v>95</v>
      </c>
      <c r="B13" s="18" t="s">
        <v>52</v>
      </c>
      <c r="C13" s="18" t="s">
        <v>67</v>
      </c>
      <c r="D13" s="16">
        <v>6</v>
      </c>
      <c r="E13" s="17"/>
      <c r="F13" s="17">
        <f t="shared" si="0"/>
        <v>0</v>
      </c>
      <c r="G13" s="17"/>
      <c r="H13" s="17">
        <f t="shared" si="1"/>
        <v>0</v>
      </c>
      <c r="I13" s="17"/>
      <c r="J13" s="17">
        <f t="shared" si="2"/>
        <v>0</v>
      </c>
      <c r="K13" s="17">
        <f t="shared" si="3"/>
        <v>0</v>
      </c>
      <c r="L13" s="17">
        <f t="shared" si="4"/>
        <v>0</v>
      </c>
      <c r="M13" s="18"/>
      <c r="N13" s="2" t="s">
        <v>96</v>
      </c>
      <c r="O13" s="2" t="s">
        <v>52</v>
      </c>
      <c r="P13" s="2" t="s">
        <v>52</v>
      </c>
      <c r="Q13" s="2" t="s">
        <v>57</v>
      </c>
      <c r="R13" s="2" t="s">
        <v>63</v>
      </c>
      <c r="S13" s="2" t="s">
        <v>62</v>
      </c>
      <c r="T13" s="2" t="s">
        <v>62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97</v>
      </c>
      <c r="AV13" s="3">
        <v>4113</v>
      </c>
    </row>
    <row r="14" spans="1:48" ht="30" customHeight="1" x14ac:dyDescent="0.3">
      <c r="A14" s="16"/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6"/>
      <c r="Q14" s="1" t="s">
        <v>57</v>
      </c>
    </row>
    <row r="15" spans="1:48" ht="30" customHeight="1" x14ac:dyDescent="0.3">
      <c r="A15" s="16"/>
      <c r="B15" s="16"/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6"/>
      <c r="Q15" s="1" t="s">
        <v>57</v>
      </c>
    </row>
    <row r="16" spans="1:48" ht="30" customHeight="1" x14ac:dyDescent="0.3">
      <c r="A16" s="16"/>
      <c r="B16" s="16"/>
      <c r="C16" s="16"/>
      <c r="D16" s="16"/>
      <c r="E16" s="17"/>
      <c r="F16" s="17"/>
      <c r="G16" s="17"/>
      <c r="H16" s="17"/>
      <c r="I16" s="17"/>
      <c r="J16" s="17"/>
      <c r="K16" s="17"/>
      <c r="L16" s="17"/>
      <c r="M16" s="16"/>
      <c r="Q16" s="1" t="s">
        <v>57</v>
      </c>
    </row>
    <row r="17" spans="1:48" ht="30" customHeight="1" x14ac:dyDescent="0.3">
      <c r="A17" s="16"/>
      <c r="B17" s="16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6"/>
      <c r="Q17" s="1" t="s">
        <v>57</v>
      </c>
    </row>
    <row r="18" spans="1:48" ht="30" customHeight="1" x14ac:dyDescent="0.3">
      <c r="A18" s="16"/>
      <c r="B18" s="16"/>
      <c r="C18" s="16"/>
      <c r="D18" s="16"/>
      <c r="E18" s="17"/>
      <c r="F18" s="17"/>
      <c r="G18" s="17"/>
      <c r="H18" s="17"/>
      <c r="I18" s="17"/>
      <c r="J18" s="17"/>
      <c r="K18" s="17"/>
      <c r="L18" s="17"/>
      <c r="M18" s="16"/>
      <c r="Q18" s="1" t="s">
        <v>57</v>
      </c>
    </row>
    <row r="19" spans="1:48" ht="30" customHeight="1" x14ac:dyDescent="0.3">
      <c r="A19" s="16"/>
      <c r="B19" s="16"/>
      <c r="C19" s="16"/>
      <c r="D19" s="16"/>
      <c r="E19" s="17"/>
      <c r="F19" s="17"/>
      <c r="G19" s="17"/>
      <c r="H19" s="17"/>
      <c r="I19" s="17"/>
      <c r="J19" s="17"/>
      <c r="K19" s="17"/>
      <c r="L19" s="17"/>
      <c r="M19" s="16"/>
      <c r="Q19" s="1" t="s">
        <v>57</v>
      </c>
    </row>
    <row r="20" spans="1:48" ht="30" customHeight="1" x14ac:dyDescent="0.3">
      <c r="A20" s="16"/>
      <c r="B20" s="16"/>
      <c r="C20" s="16"/>
      <c r="D20" s="16"/>
      <c r="E20" s="17"/>
      <c r="F20" s="17"/>
      <c r="G20" s="17"/>
      <c r="H20" s="17"/>
      <c r="I20" s="17"/>
      <c r="J20" s="17"/>
      <c r="K20" s="17"/>
      <c r="L20" s="17"/>
      <c r="M20" s="16"/>
      <c r="Q20" s="1" t="s">
        <v>57</v>
      </c>
    </row>
    <row r="21" spans="1:48" ht="30" customHeight="1" x14ac:dyDescent="0.3">
      <c r="A21" s="16"/>
      <c r="B21" s="16"/>
      <c r="C21" s="16"/>
      <c r="D21" s="16"/>
      <c r="E21" s="17"/>
      <c r="F21" s="17"/>
      <c r="G21" s="17"/>
      <c r="H21" s="17"/>
      <c r="I21" s="17"/>
      <c r="J21" s="17"/>
      <c r="K21" s="17"/>
      <c r="L21" s="17"/>
      <c r="M21" s="16"/>
      <c r="Q21" s="1" t="s">
        <v>57</v>
      </c>
    </row>
    <row r="22" spans="1:48" ht="30" customHeight="1" x14ac:dyDescent="0.3">
      <c r="A22" s="16"/>
      <c r="B22" s="16"/>
      <c r="C22" s="16"/>
      <c r="D22" s="16"/>
      <c r="E22" s="17"/>
      <c r="F22" s="17"/>
      <c r="G22" s="17"/>
      <c r="H22" s="17"/>
      <c r="I22" s="17"/>
      <c r="J22" s="17"/>
      <c r="K22" s="17"/>
      <c r="L22" s="17"/>
      <c r="M22" s="16"/>
      <c r="Q22" s="1" t="s">
        <v>57</v>
      </c>
    </row>
    <row r="23" spans="1:48" ht="30" customHeight="1" x14ac:dyDescent="0.3">
      <c r="A23" s="16"/>
      <c r="B23" s="16"/>
      <c r="C23" s="16"/>
      <c r="D23" s="16"/>
      <c r="E23" s="17"/>
      <c r="F23" s="17"/>
      <c r="G23" s="17"/>
      <c r="H23" s="17"/>
      <c r="I23" s="17"/>
      <c r="J23" s="17"/>
      <c r="K23" s="17"/>
      <c r="L23" s="17"/>
      <c r="M23" s="16"/>
      <c r="Q23" s="1" t="s">
        <v>57</v>
      </c>
    </row>
    <row r="24" spans="1:48" ht="30" customHeight="1" x14ac:dyDescent="0.3">
      <c r="A24" s="1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6"/>
      <c r="Q24" s="1" t="s">
        <v>57</v>
      </c>
    </row>
    <row r="25" spans="1:48" ht="30" customHeight="1" x14ac:dyDescent="0.3">
      <c r="A25" s="16"/>
      <c r="B25" s="16"/>
      <c r="C25" s="16"/>
      <c r="D25" s="16"/>
      <c r="E25" s="17"/>
      <c r="F25" s="17"/>
      <c r="G25" s="17"/>
      <c r="H25" s="17"/>
      <c r="I25" s="17"/>
      <c r="J25" s="17"/>
      <c r="K25" s="17"/>
      <c r="L25" s="17"/>
      <c r="M25" s="16"/>
      <c r="Q25" s="1" t="s">
        <v>57</v>
      </c>
    </row>
    <row r="26" spans="1:48" ht="30" customHeight="1" x14ac:dyDescent="0.3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7"/>
      <c r="M26" s="16"/>
      <c r="Q26" s="1" t="s">
        <v>57</v>
      </c>
    </row>
    <row r="27" spans="1:48" ht="30" customHeight="1" x14ac:dyDescent="0.3">
      <c r="A27" s="18" t="s">
        <v>98</v>
      </c>
      <c r="B27" s="16"/>
      <c r="C27" s="16"/>
      <c r="D27" s="16"/>
      <c r="E27" s="17"/>
      <c r="F27" s="17">
        <f>SUMIF(Q5:Q26,"010101",F5:F26)</f>
        <v>0</v>
      </c>
      <c r="G27" s="17"/>
      <c r="H27" s="17">
        <f>SUMIF(Q5:Q26,"010101",H5:H26)</f>
        <v>0</v>
      </c>
      <c r="I27" s="17"/>
      <c r="J27" s="17">
        <f>SUMIF(Q5:Q26,"010101",J5:J26)</f>
        <v>0</v>
      </c>
      <c r="K27" s="17"/>
      <c r="L27" s="17">
        <f>SUMIF(Q5:Q26,"010101",L5:L26)</f>
        <v>0</v>
      </c>
      <c r="M27" s="16"/>
      <c r="N27" t="s">
        <v>99</v>
      </c>
    </row>
    <row r="28" spans="1:48" ht="30" customHeight="1" x14ac:dyDescent="0.3">
      <c r="A28" s="18" t="s">
        <v>100</v>
      </c>
      <c r="B28" s="18" t="s">
        <v>52</v>
      </c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6"/>
      <c r="N28" s="3"/>
      <c r="O28" s="3"/>
      <c r="P28" s="3"/>
      <c r="Q28" s="2" t="s">
        <v>101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8" t="s">
        <v>102</v>
      </c>
      <c r="B29" s="18" t="s">
        <v>103</v>
      </c>
      <c r="C29" s="18" t="s">
        <v>92</v>
      </c>
      <c r="D29" s="16">
        <v>32</v>
      </c>
      <c r="E29" s="17"/>
      <c r="F29" s="17">
        <f>TRUNC(E29*D29, 0)</f>
        <v>0</v>
      </c>
      <c r="G29" s="17"/>
      <c r="H29" s="17">
        <f>TRUNC(G29*D29, 0)</f>
        <v>0</v>
      </c>
      <c r="I29" s="17"/>
      <c r="J29" s="17">
        <f>TRUNC(I29*D29, 0)</f>
        <v>0</v>
      </c>
      <c r="K29" s="17">
        <f t="shared" ref="K29:L32" si="5">TRUNC(E29+G29+I29, 0)</f>
        <v>0</v>
      </c>
      <c r="L29" s="17">
        <f t="shared" si="5"/>
        <v>0</v>
      </c>
      <c r="M29" s="18"/>
      <c r="N29" s="2" t="s">
        <v>104</v>
      </c>
      <c r="O29" s="2" t="s">
        <v>52</v>
      </c>
      <c r="P29" s="2" t="s">
        <v>52</v>
      </c>
      <c r="Q29" s="2" t="s">
        <v>101</v>
      </c>
      <c r="R29" s="2" t="s">
        <v>63</v>
      </c>
      <c r="S29" s="2" t="s">
        <v>62</v>
      </c>
      <c r="T29" s="2" t="s">
        <v>62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105</v>
      </c>
      <c r="AV29" s="3">
        <v>4118</v>
      </c>
    </row>
    <row r="30" spans="1:48" ht="30" customHeight="1" x14ac:dyDescent="0.3">
      <c r="A30" s="18" t="s">
        <v>106</v>
      </c>
      <c r="B30" s="18" t="s">
        <v>107</v>
      </c>
      <c r="C30" s="18" t="s">
        <v>92</v>
      </c>
      <c r="D30" s="16">
        <v>1</v>
      </c>
      <c r="E30" s="17"/>
      <c r="F30" s="17">
        <f>TRUNC(E30*D30, 0)</f>
        <v>0</v>
      </c>
      <c r="G30" s="17"/>
      <c r="H30" s="17">
        <f>TRUNC(G30*D30, 0)</f>
        <v>0</v>
      </c>
      <c r="I30" s="17"/>
      <c r="J30" s="17">
        <f>TRUNC(I30*D30, 0)</f>
        <v>0</v>
      </c>
      <c r="K30" s="17">
        <f t="shared" si="5"/>
        <v>0</v>
      </c>
      <c r="L30" s="17">
        <f t="shared" si="5"/>
        <v>0</v>
      </c>
      <c r="M30" s="18"/>
      <c r="N30" s="2" t="s">
        <v>108</v>
      </c>
      <c r="O30" s="2" t="s">
        <v>52</v>
      </c>
      <c r="P30" s="2" t="s">
        <v>52</v>
      </c>
      <c r="Q30" s="2" t="s">
        <v>101</v>
      </c>
      <c r="R30" s="2" t="s">
        <v>63</v>
      </c>
      <c r="S30" s="2" t="s">
        <v>62</v>
      </c>
      <c r="T30" s="2" t="s">
        <v>62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109</v>
      </c>
      <c r="AV30" s="3">
        <v>4119</v>
      </c>
    </row>
    <row r="31" spans="1:48" ht="30" customHeight="1" x14ac:dyDescent="0.3">
      <c r="A31" s="18" t="s">
        <v>110</v>
      </c>
      <c r="B31" s="18" t="s">
        <v>111</v>
      </c>
      <c r="C31" s="18" t="s">
        <v>112</v>
      </c>
      <c r="D31" s="16">
        <v>66</v>
      </c>
      <c r="E31" s="17"/>
      <c r="F31" s="17">
        <f>TRUNC(E31*D31, 0)</f>
        <v>0</v>
      </c>
      <c r="G31" s="17"/>
      <c r="H31" s="17">
        <f>TRUNC(G31*D31, 0)</f>
        <v>0</v>
      </c>
      <c r="I31" s="17"/>
      <c r="J31" s="17">
        <f>TRUNC(I31*D31, 0)</f>
        <v>0</v>
      </c>
      <c r="K31" s="17">
        <f t="shared" si="5"/>
        <v>0</v>
      </c>
      <c r="L31" s="17">
        <f t="shared" si="5"/>
        <v>0</v>
      </c>
      <c r="M31" s="18"/>
      <c r="N31" s="2" t="s">
        <v>113</v>
      </c>
      <c r="O31" s="2" t="s">
        <v>52</v>
      </c>
      <c r="P31" s="2" t="s">
        <v>52</v>
      </c>
      <c r="Q31" s="2" t="s">
        <v>101</v>
      </c>
      <c r="R31" s="2" t="s">
        <v>63</v>
      </c>
      <c r="S31" s="2" t="s">
        <v>62</v>
      </c>
      <c r="T31" s="2" t="s">
        <v>62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114</v>
      </c>
      <c r="AV31" s="3">
        <v>4115</v>
      </c>
    </row>
    <row r="32" spans="1:48" ht="30" customHeight="1" x14ac:dyDescent="0.3">
      <c r="A32" s="18" t="s">
        <v>115</v>
      </c>
      <c r="B32" s="18" t="s">
        <v>116</v>
      </c>
      <c r="C32" s="18" t="s">
        <v>92</v>
      </c>
      <c r="D32" s="16">
        <v>66</v>
      </c>
      <c r="E32" s="17"/>
      <c r="F32" s="17">
        <f>TRUNC(E32*D32, 0)</f>
        <v>0</v>
      </c>
      <c r="G32" s="17"/>
      <c r="H32" s="17">
        <f>TRUNC(G32*D32, 0)</f>
        <v>0</v>
      </c>
      <c r="I32" s="17"/>
      <c r="J32" s="17">
        <f>TRUNC(I32*D32, 0)</f>
        <v>0</v>
      </c>
      <c r="K32" s="17">
        <f t="shared" si="5"/>
        <v>0</v>
      </c>
      <c r="L32" s="17">
        <f t="shared" si="5"/>
        <v>0</v>
      </c>
      <c r="M32" s="18"/>
      <c r="N32" s="2" t="s">
        <v>117</v>
      </c>
      <c r="O32" s="2" t="s">
        <v>52</v>
      </c>
      <c r="P32" s="2" t="s">
        <v>52</v>
      </c>
      <c r="Q32" s="2" t="s">
        <v>101</v>
      </c>
      <c r="R32" s="2" t="s">
        <v>62</v>
      </c>
      <c r="S32" s="2" t="s">
        <v>62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118</v>
      </c>
      <c r="AV32" s="3">
        <v>4240</v>
      </c>
    </row>
    <row r="33" spans="1:17" ht="30" customHeight="1" x14ac:dyDescent="0.3">
      <c r="A33" s="16"/>
      <c r="B33" s="16"/>
      <c r="C33" s="16"/>
      <c r="D33" s="16"/>
      <c r="E33" s="17"/>
      <c r="F33" s="17"/>
      <c r="G33" s="17"/>
      <c r="H33" s="17"/>
      <c r="I33" s="17"/>
      <c r="J33" s="17"/>
      <c r="K33" s="17"/>
      <c r="L33" s="17"/>
      <c r="M33" s="16"/>
      <c r="Q33" s="1" t="s">
        <v>101</v>
      </c>
    </row>
    <row r="34" spans="1:17" ht="30" customHeight="1" x14ac:dyDescent="0.3">
      <c r="A34" s="16"/>
      <c r="B34" s="16"/>
      <c r="C34" s="16"/>
      <c r="D34" s="16"/>
      <c r="E34" s="17"/>
      <c r="F34" s="17"/>
      <c r="G34" s="17"/>
      <c r="H34" s="17"/>
      <c r="I34" s="17"/>
      <c r="J34" s="17"/>
      <c r="K34" s="17"/>
      <c r="L34" s="17"/>
      <c r="M34" s="16"/>
      <c r="Q34" s="1" t="s">
        <v>101</v>
      </c>
    </row>
    <row r="35" spans="1:17" ht="30" customHeight="1" x14ac:dyDescent="0.3">
      <c r="A35" s="16"/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6"/>
      <c r="Q35" s="1" t="s">
        <v>101</v>
      </c>
    </row>
    <row r="36" spans="1:17" ht="30" customHeight="1" x14ac:dyDescent="0.3">
      <c r="A36" s="16"/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6"/>
      <c r="Q36" s="1" t="s">
        <v>101</v>
      </c>
    </row>
    <row r="37" spans="1:17" ht="30" customHeight="1" x14ac:dyDescent="0.3">
      <c r="A37" s="16"/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6"/>
      <c r="Q37" s="1" t="s">
        <v>101</v>
      </c>
    </row>
    <row r="38" spans="1:17" ht="30" customHeight="1" x14ac:dyDescent="0.3">
      <c r="A38" s="16"/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6"/>
      <c r="Q38" s="1" t="s">
        <v>101</v>
      </c>
    </row>
    <row r="39" spans="1:17" ht="30" customHeight="1" x14ac:dyDescent="0.3">
      <c r="A39" s="16"/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6"/>
      <c r="Q39" s="1" t="s">
        <v>101</v>
      </c>
    </row>
    <row r="40" spans="1:17" ht="30" customHeight="1" x14ac:dyDescent="0.3">
      <c r="A40" s="16"/>
      <c r="B40" s="16"/>
      <c r="C40" s="16"/>
      <c r="D40" s="16"/>
      <c r="E40" s="17"/>
      <c r="F40" s="17"/>
      <c r="G40" s="17"/>
      <c r="H40" s="17"/>
      <c r="I40" s="17"/>
      <c r="J40" s="17"/>
      <c r="K40" s="17"/>
      <c r="L40" s="17"/>
      <c r="M40" s="16"/>
      <c r="Q40" s="1" t="s">
        <v>101</v>
      </c>
    </row>
    <row r="41" spans="1:17" ht="30" customHeight="1" x14ac:dyDescent="0.3">
      <c r="A41" s="16"/>
      <c r="B41" s="16"/>
      <c r="C41" s="16"/>
      <c r="D41" s="16"/>
      <c r="E41" s="17"/>
      <c r="F41" s="17"/>
      <c r="G41" s="17"/>
      <c r="H41" s="17"/>
      <c r="I41" s="17"/>
      <c r="J41" s="17"/>
      <c r="K41" s="17"/>
      <c r="L41" s="17"/>
      <c r="M41" s="16"/>
      <c r="Q41" s="1" t="s">
        <v>101</v>
      </c>
    </row>
    <row r="42" spans="1:17" ht="30" customHeight="1" x14ac:dyDescent="0.3">
      <c r="A42" s="16"/>
      <c r="B42" s="16"/>
      <c r="C42" s="16"/>
      <c r="D42" s="16"/>
      <c r="E42" s="17"/>
      <c r="F42" s="17"/>
      <c r="G42" s="17"/>
      <c r="H42" s="17"/>
      <c r="I42" s="17"/>
      <c r="J42" s="17"/>
      <c r="K42" s="17"/>
      <c r="L42" s="17"/>
      <c r="M42" s="16"/>
      <c r="Q42" s="1" t="s">
        <v>101</v>
      </c>
    </row>
    <row r="43" spans="1:17" ht="30" customHeight="1" x14ac:dyDescent="0.3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6"/>
      <c r="Q43" s="1" t="s">
        <v>101</v>
      </c>
    </row>
    <row r="44" spans="1:17" ht="30" customHeight="1" x14ac:dyDescent="0.3">
      <c r="A44" s="16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7"/>
      <c r="M44" s="16"/>
      <c r="Q44" s="1" t="s">
        <v>101</v>
      </c>
    </row>
    <row r="45" spans="1:17" ht="30" customHeight="1" x14ac:dyDescent="0.3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6"/>
      <c r="Q45" s="1" t="s">
        <v>101</v>
      </c>
    </row>
    <row r="46" spans="1:17" ht="30" customHeight="1" x14ac:dyDescent="0.3">
      <c r="A46" s="16"/>
      <c r="B46" s="16"/>
      <c r="C46" s="16"/>
      <c r="D46" s="16"/>
      <c r="E46" s="17"/>
      <c r="F46" s="17"/>
      <c r="G46" s="17"/>
      <c r="H46" s="17"/>
      <c r="I46" s="17"/>
      <c r="J46" s="17"/>
      <c r="K46" s="17"/>
      <c r="L46" s="17"/>
      <c r="M46" s="16"/>
      <c r="Q46" s="1" t="s">
        <v>101</v>
      </c>
    </row>
    <row r="47" spans="1:17" ht="30" customHeight="1" x14ac:dyDescent="0.3">
      <c r="A47" s="16"/>
      <c r="B47" s="16"/>
      <c r="C47" s="16"/>
      <c r="D47" s="16"/>
      <c r="E47" s="17"/>
      <c r="F47" s="17"/>
      <c r="G47" s="17"/>
      <c r="H47" s="17"/>
      <c r="I47" s="17"/>
      <c r="J47" s="17"/>
      <c r="K47" s="17"/>
      <c r="L47" s="17"/>
      <c r="M47" s="16"/>
      <c r="Q47" s="1" t="s">
        <v>101</v>
      </c>
    </row>
    <row r="48" spans="1:17" ht="30" customHeight="1" x14ac:dyDescent="0.3">
      <c r="A48" s="16"/>
      <c r="B48" s="16"/>
      <c r="C48" s="16"/>
      <c r="D48" s="16"/>
      <c r="E48" s="17"/>
      <c r="F48" s="17"/>
      <c r="G48" s="17"/>
      <c r="H48" s="17"/>
      <c r="I48" s="17"/>
      <c r="J48" s="17"/>
      <c r="K48" s="17"/>
      <c r="L48" s="17"/>
      <c r="M48" s="16"/>
      <c r="Q48" s="1" t="s">
        <v>101</v>
      </c>
    </row>
    <row r="49" spans="1:48" ht="30" customHeight="1" x14ac:dyDescent="0.3">
      <c r="A49" s="16"/>
      <c r="B49" s="16"/>
      <c r="C49" s="16"/>
      <c r="D49" s="16"/>
      <c r="E49" s="17"/>
      <c r="F49" s="17"/>
      <c r="G49" s="17"/>
      <c r="H49" s="17"/>
      <c r="I49" s="17"/>
      <c r="J49" s="17"/>
      <c r="K49" s="17"/>
      <c r="L49" s="17"/>
      <c r="M49" s="16"/>
      <c r="Q49" s="1" t="s">
        <v>101</v>
      </c>
    </row>
    <row r="50" spans="1:48" ht="30" customHeight="1" x14ac:dyDescent="0.3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  <c r="L50" s="17"/>
      <c r="M50" s="16"/>
      <c r="Q50" s="1" t="s">
        <v>101</v>
      </c>
    </row>
    <row r="51" spans="1:48" ht="30" customHeight="1" x14ac:dyDescent="0.3">
      <c r="A51" s="18" t="s">
        <v>98</v>
      </c>
      <c r="B51" s="16"/>
      <c r="C51" s="16"/>
      <c r="D51" s="16"/>
      <c r="E51" s="17"/>
      <c r="F51" s="17">
        <f>SUMIF(Q29:Q50,"010102",F29:F50)</f>
        <v>0</v>
      </c>
      <c r="G51" s="17"/>
      <c r="H51" s="17">
        <f>SUMIF(Q29:Q50,"010102",H29:H50)</f>
        <v>0</v>
      </c>
      <c r="I51" s="17"/>
      <c r="J51" s="17">
        <f>SUMIF(Q29:Q50,"010102",J29:J50)</f>
        <v>0</v>
      </c>
      <c r="K51" s="17"/>
      <c r="L51" s="17">
        <f>SUMIF(Q29:Q50,"010102",L29:L50)</f>
        <v>0</v>
      </c>
      <c r="M51" s="16"/>
      <c r="N51" t="s">
        <v>99</v>
      </c>
    </row>
    <row r="52" spans="1:48" ht="30" customHeight="1" x14ac:dyDescent="0.3">
      <c r="A52" s="18" t="s">
        <v>121</v>
      </c>
      <c r="B52" s="18" t="s">
        <v>52</v>
      </c>
      <c r="C52" s="16"/>
      <c r="D52" s="16"/>
      <c r="E52" s="17"/>
      <c r="F52" s="17"/>
      <c r="G52" s="17"/>
      <c r="H52" s="17"/>
      <c r="I52" s="17"/>
      <c r="J52" s="17"/>
      <c r="K52" s="17"/>
      <c r="L52" s="17"/>
      <c r="M52" s="16"/>
      <c r="N52" s="3"/>
      <c r="O52" s="3"/>
      <c r="P52" s="3"/>
      <c r="Q52" s="2" t="s">
        <v>122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8" t="s">
        <v>123</v>
      </c>
      <c r="B53" s="18" t="s">
        <v>124</v>
      </c>
      <c r="C53" s="18" t="s">
        <v>112</v>
      </c>
      <c r="D53" s="16">
        <v>43</v>
      </c>
      <c r="E53" s="17"/>
      <c r="F53" s="17">
        <f t="shared" ref="F53:F63" si="6">TRUNC(E53*D53, 0)</f>
        <v>0</v>
      </c>
      <c r="G53" s="17"/>
      <c r="H53" s="17">
        <f t="shared" ref="H53:H63" si="7">TRUNC(G53*D53, 0)</f>
        <v>0</v>
      </c>
      <c r="I53" s="17"/>
      <c r="J53" s="17">
        <f t="shared" ref="J53:J63" si="8">TRUNC(I53*D53, 0)</f>
        <v>0</v>
      </c>
      <c r="K53" s="17">
        <f t="shared" ref="K53:K63" si="9">TRUNC(E53+G53+I53, 0)</f>
        <v>0</v>
      </c>
      <c r="L53" s="17">
        <f t="shared" ref="L53:L63" si="10">TRUNC(F53+H53+J53, 0)</f>
        <v>0</v>
      </c>
      <c r="M53" s="18"/>
      <c r="N53" s="2" t="s">
        <v>125</v>
      </c>
      <c r="O53" s="2" t="s">
        <v>52</v>
      </c>
      <c r="P53" s="2" t="s">
        <v>52</v>
      </c>
      <c r="Q53" s="2" t="s">
        <v>122</v>
      </c>
      <c r="R53" s="2" t="s">
        <v>63</v>
      </c>
      <c r="S53" s="2" t="s">
        <v>62</v>
      </c>
      <c r="T53" s="2" t="s">
        <v>62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126</v>
      </c>
      <c r="AV53" s="3">
        <v>4238</v>
      </c>
    </row>
    <row r="54" spans="1:48" ht="30" customHeight="1" x14ac:dyDescent="0.3">
      <c r="A54" s="18" t="s">
        <v>127</v>
      </c>
      <c r="B54" s="18" t="s">
        <v>128</v>
      </c>
      <c r="C54" s="18" t="s">
        <v>92</v>
      </c>
      <c r="D54" s="16">
        <v>22</v>
      </c>
      <c r="E54" s="17"/>
      <c r="F54" s="17">
        <f t="shared" si="6"/>
        <v>0</v>
      </c>
      <c r="G54" s="17"/>
      <c r="H54" s="17">
        <f t="shared" si="7"/>
        <v>0</v>
      </c>
      <c r="I54" s="17"/>
      <c r="J54" s="17">
        <f t="shared" si="8"/>
        <v>0</v>
      </c>
      <c r="K54" s="17">
        <f t="shared" si="9"/>
        <v>0</v>
      </c>
      <c r="L54" s="17">
        <f t="shared" si="10"/>
        <v>0</v>
      </c>
      <c r="M54" s="18"/>
      <c r="N54" s="2" t="s">
        <v>129</v>
      </c>
      <c r="O54" s="2" t="s">
        <v>52</v>
      </c>
      <c r="P54" s="2" t="s">
        <v>52</v>
      </c>
      <c r="Q54" s="2" t="s">
        <v>122</v>
      </c>
      <c r="R54" s="2" t="s">
        <v>62</v>
      </c>
      <c r="S54" s="2" t="s">
        <v>62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130</v>
      </c>
      <c r="AV54" s="3">
        <v>4127</v>
      </c>
    </row>
    <row r="55" spans="1:48" ht="30" customHeight="1" x14ac:dyDescent="0.3">
      <c r="A55" s="18" t="s">
        <v>127</v>
      </c>
      <c r="B55" s="18" t="s">
        <v>131</v>
      </c>
      <c r="C55" s="18" t="s">
        <v>92</v>
      </c>
      <c r="D55" s="16">
        <v>12</v>
      </c>
      <c r="E55" s="17"/>
      <c r="F55" s="17">
        <f t="shared" si="6"/>
        <v>0</v>
      </c>
      <c r="G55" s="17"/>
      <c r="H55" s="17">
        <f t="shared" si="7"/>
        <v>0</v>
      </c>
      <c r="I55" s="17"/>
      <c r="J55" s="17">
        <f t="shared" si="8"/>
        <v>0</v>
      </c>
      <c r="K55" s="17">
        <f t="shared" si="9"/>
        <v>0</v>
      </c>
      <c r="L55" s="17">
        <f t="shared" si="10"/>
        <v>0</v>
      </c>
      <c r="M55" s="18"/>
      <c r="N55" s="2" t="s">
        <v>132</v>
      </c>
      <c r="O55" s="2" t="s">
        <v>52</v>
      </c>
      <c r="P55" s="2" t="s">
        <v>52</v>
      </c>
      <c r="Q55" s="2" t="s">
        <v>122</v>
      </c>
      <c r="R55" s="2" t="s">
        <v>62</v>
      </c>
      <c r="S55" s="2" t="s">
        <v>62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133</v>
      </c>
      <c r="AV55" s="3">
        <v>4128</v>
      </c>
    </row>
    <row r="56" spans="1:48" ht="30" customHeight="1" x14ac:dyDescent="0.3">
      <c r="A56" s="18" t="s">
        <v>127</v>
      </c>
      <c r="B56" s="18" t="s">
        <v>134</v>
      </c>
      <c r="C56" s="18" t="s">
        <v>92</v>
      </c>
      <c r="D56" s="16">
        <v>4</v>
      </c>
      <c r="E56" s="17"/>
      <c r="F56" s="17">
        <f t="shared" si="6"/>
        <v>0</v>
      </c>
      <c r="G56" s="17"/>
      <c r="H56" s="17">
        <f t="shared" si="7"/>
        <v>0</v>
      </c>
      <c r="I56" s="17"/>
      <c r="J56" s="17">
        <f t="shared" si="8"/>
        <v>0</v>
      </c>
      <c r="K56" s="17">
        <f t="shared" si="9"/>
        <v>0</v>
      </c>
      <c r="L56" s="17">
        <f t="shared" si="10"/>
        <v>0</v>
      </c>
      <c r="M56" s="18"/>
      <c r="N56" s="2" t="s">
        <v>135</v>
      </c>
      <c r="O56" s="2" t="s">
        <v>52</v>
      </c>
      <c r="P56" s="2" t="s">
        <v>52</v>
      </c>
      <c r="Q56" s="2" t="s">
        <v>122</v>
      </c>
      <c r="R56" s="2" t="s">
        <v>62</v>
      </c>
      <c r="S56" s="2" t="s">
        <v>62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136</v>
      </c>
      <c r="AV56" s="3">
        <v>4129</v>
      </c>
    </row>
    <row r="57" spans="1:48" ht="30" customHeight="1" x14ac:dyDescent="0.3">
      <c r="A57" s="18" t="s">
        <v>127</v>
      </c>
      <c r="B57" s="18" t="s">
        <v>137</v>
      </c>
      <c r="C57" s="18" t="s">
        <v>92</v>
      </c>
      <c r="D57" s="16">
        <v>12</v>
      </c>
      <c r="E57" s="17"/>
      <c r="F57" s="17">
        <f t="shared" si="6"/>
        <v>0</v>
      </c>
      <c r="G57" s="17"/>
      <c r="H57" s="17">
        <f t="shared" si="7"/>
        <v>0</v>
      </c>
      <c r="I57" s="17"/>
      <c r="J57" s="17">
        <f t="shared" si="8"/>
        <v>0</v>
      </c>
      <c r="K57" s="17">
        <f t="shared" si="9"/>
        <v>0</v>
      </c>
      <c r="L57" s="17">
        <f t="shared" si="10"/>
        <v>0</v>
      </c>
      <c r="M57" s="18"/>
      <c r="N57" s="2" t="s">
        <v>138</v>
      </c>
      <c r="O57" s="2" t="s">
        <v>52</v>
      </c>
      <c r="P57" s="2" t="s">
        <v>52</v>
      </c>
      <c r="Q57" s="2" t="s">
        <v>122</v>
      </c>
      <c r="R57" s="2" t="s">
        <v>62</v>
      </c>
      <c r="S57" s="2" t="s">
        <v>62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139</v>
      </c>
      <c r="AV57" s="3">
        <v>4130</v>
      </c>
    </row>
    <row r="58" spans="1:48" ht="30" customHeight="1" x14ac:dyDescent="0.3">
      <c r="A58" s="18" t="s">
        <v>140</v>
      </c>
      <c r="B58" s="18" t="s">
        <v>124</v>
      </c>
      <c r="C58" s="18" t="s">
        <v>141</v>
      </c>
      <c r="D58" s="16">
        <v>17</v>
      </c>
      <c r="E58" s="17"/>
      <c r="F58" s="17">
        <f t="shared" si="6"/>
        <v>0</v>
      </c>
      <c r="G58" s="17"/>
      <c r="H58" s="17">
        <f t="shared" si="7"/>
        <v>0</v>
      </c>
      <c r="I58" s="17"/>
      <c r="J58" s="17">
        <f t="shared" si="8"/>
        <v>0</v>
      </c>
      <c r="K58" s="17">
        <f t="shared" si="9"/>
        <v>0</v>
      </c>
      <c r="L58" s="17">
        <f t="shared" si="10"/>
        <v>0</v>
      </c>
      <c r="M58" s="18"/>
      <c r="N58" s="2" t="s">
        <v>142</v>
      </c>
      <c r="O58" s="2" t="s">
        <v>52</v>
      </c>
      <c r="P58" s="2" t="s">
        <v>52</v>
      </c>
      <c r="Q58" s="2" t="s">
        <v>122</v>
      </c>
      <c r="R58" s="2" t="s">
        <v>63</v>
      </c>
      <c r="S58" s="2" t="s">
        <v>62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143</v>
      </c>
      <c r="AV58" s="3">
        <v>4137</v>
      </c>
    </row>
    <row r="59" spans="1:48" ht="30" customHeight="1" x14ac:dyDescent="0.3">
      <c r="A59" s="18" t="s">
        <v>144</v>
      </c>
      <c r="B59" s="18" t="s">
        <v>124</v>
      </c>
      <c r="C59" s="18" t="s">
        <v>141</v>
      </c>
      <c r="D59" s="16">
        <v>84</v>
      </c>
      <c r="E59" s="17"/>
      <c r="F59" s="17">
        <f t="shared" si="6"/>
        <v>0</v>
      </c>
      <c r="G59" s="17"/>
      <c r="H59" s="17">
        <f t="shared" si="7"/>
        <v>0</v>
      </c>
      <c r="I59" s="17"/>
      <c r="J59" s="17">
        <f t="shared" si="8"/>
        <v>0</v>
      </c>
      <c r="K59" s="17">
        <f t="shared" si="9"/>
        <v>0</v>
      </c>
      <c r="L59" s="17">
        <f t="shared" si="10"/>
        <v>0</v>
      </c>
      <c r="M59" s="18"/>
      <c r="N59" s="2" t="s">
        <v>145</v>
      </c>
      <c r="O59" s="2" t="s">
        <v>52</v>
      </c>
      <c r="P59" s="2" t="s">
        <v>52</v>
      </c>
      <c r="Q59" s="2" t="s">
        <v>122</v>
      </c>
      <c r="R59" s="2" t="s">
        <v>63</v>
      </c>
      <c r="S59" s="2" t="s">
        <v>62</v>
      </c>
      <c r="T59" s="2" t="s">
        <v>62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146</v>
      </c>
      <c r="AV59" s="3">
        <v>4125</v>
      </c>
    </row>
    <row r="60" spans="1:48" ht="30" customHeight="1" x14ac:dyDescent="0.3">
      <c r="A60" s="18" t="s">
        <v>147</v>
      </c>
      <c r="B60" s="18" t="s">
        <v>148</v>
      </c>
      <c r="C60" s="18" t="s">
        <v>112</v>
      </c>
      <c r="D60" s="16">
        <v>18</v>
      </c>
      <c r="E60" s="17"/>
      <c r="F60" s="17">
        <f t="shared" si="6"/>
        <v>0</v>
      </c>
      <c r="G60" s="17"/>
      <c r="H60" s="17">
        <f t="shared" si="7"/>
        <v>0</v>
      </c>
      <c r="I60" s="17"/>
      <c r="J60" s="17">
        <f t="shared" si="8"/>
        <v>0</v>
      </c>
      <c r="K60" s="17">
        <f t="shared" si="9"/>
        <v>0</v>
      </c>
      <c r="L60" s="17">
        <f t="shared" si="10"/>
        <v>0</v>
      </c>
      <c r="M60" s="18"/>
      <c r="N60" s="2" t="s">
        <v>149</v>
      </c>
      <c r="O60" s="2" t="s">
        <v>52</v>
      </c>
      <c r="P60" s="2" t="s">
        <v>52</v>
      </c>
      <c r="Q60" s="2" t="s">
        <v>122</v>
      </c>
      <c r="R60" s="2" t="s">
        <v>63</v>
      </c>
      <c r="S60" s="2" t="s">
        <v>62</v>
      </c>
      <c r="T60" s="2" t="s">
        <v>62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150</v>
      </c>
      <c r="AV60" s="3">
        <v>4132</v>
      </c>
    </row>
    <row r="61" spans="1:48" ht="30" customHeight="1" x14ac:dyDescent="0.3">
      <c r="A61" s="18" t="s">
        <v>147</v>
      </c>
      <c r="B61" s="18" t="s">
        <v>151</v>
      </c>
      <c r="C61" s="18" t="s">
        <v>112</v>
      </c>
      <c r="D61" s="16">
        <v>25</v>
      </c>
      <c r="E61" s="17"/>
      <c r="F61" s="17">
        <f t="shared" si="6"/>
        <v>0</v>
      </c>
      <c r="G61" s="17"/>
      <c r="H61" s="17">
        <f t="shared" si="7"/>
        <v>0</v>
      </c>
      <c r="I61" s="17"/>
      <c r="J61" s="17">
        <f t="shared" si="8"/>
        <v>0</v>
      </c>
      <c r="K61" s="17">
        <f t="shared" si="9"/>
        <v>0</v>
      </c>
      <c r="L61" s="17">
        <f t="shared" si="10"/>
        <v>0</v>
      </c>
      <c r="M61" s="18"/>
      <c r="N61" s="2" t="s">
        <v>152</v>
      </c>
      <c r="O61" s="2" t="s">
        <v>52</v>
      </c>
      <c r="P61" s="2" t="s">
        <v>52</v>
      </c>
      <c r="Q61" s="2" t="s">
        <v>122</v>
      </c>
      <c r="R61" s="2" t="s">
        <v>63</v>
      </c>
      <c r="S61" s="2" t="s">
        <v>62</v>
      </c>
      <c r="T61" s="2" t="s">
        <v>62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153</v>
      </c>
      <c r="AV61" s="3">
        <v>4133</v>
      </c>
    </row>
    <row r="62" spans="1:48" ht="30" customHeight="1" x14ac:dyDescent="0.3">
      <c r="A62" s="18" t="s">
        <v>154</v>
      </c>
      <c r="B62" s="18" t="s">
        <v>155</v>
      </c>
      <c r="C62" s="18" t="s">
        <v>141</v>
      </c>
      <c r="D62" s="16">
        <v>10</v>
      </c>
      <c r="E62" s="17"/>
      <c r="F62" s="17">
        <f t="shared" si="6"/>
        <v>0</v>
      </c>
      <c r="G62" s="17"/>
      <c r="H62" s="17">
        <f t="shared" si="7"/>
        <v>0</v>
      </c>
      <c r="I62" s="17"/>
      <c r="J62" s="17">
        <f t="shared" si="8"/>
        <v>0</v>
      </c>
      <c r="K62" s="17">
        <f t="shared" si="9"/>
        <v>0</v>
      </c>
      <c r="L62" s="17">
        <f t="shared" si="10"/>
        <v>0</v>
      </c>
      <c r="M62" s="18"/>
      <c r="N62" s="2" t="s">
        <v>156</v>
      </c>
      <c r="O62" s="2" t="s">
        <v>52</v>
      </c>
      <c r="P62" s="2" t="s">
        <v>52</v>
      </c>
      <c r="Q62" s="2" t="s">
        <v>122</v>
      </c>
      <c r="R62" s="2" t="s">
        <v>63</v>
      </c>
      <c r="S62" s="2" t="s">
        <v>62</v>
      </c>
      <c r="T62" s="2" t="s">
        <v>62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157</v>
      </c>
      <c r="AV62" s="3">
        <v>4124</v>
      </c>
    </row>
    <row r="63" spans="1:48" ht="30" customHeight="1" x14ac:dyDescent="0.3">
      <c r="A63" s="18" t="s">
        <v>158</v>
      </c>
      <c r="B63" s="18" t="s">
        <v>159</v>
      </c>
      <c r="C63" s="18" t="s">
        <v>141</v>
      </c>
      <c r="D63" s="16">
        <v>10</v>
      </c>
      <c r="E63" s="17"/>
      <c r="F63" s="17">
        <f t="shared" si="6"/>
        <v>0</v>
      </c>
      <c r="G63" s="17"/>
      <c r="H63" s="17">
        <f t="shared" si="7"/>
        <v>0</v>
      </c>
      <c r="I63" s="17"/>
      <c r="J63" s="17">
        <f t="shared" si="8"/>
        <v>0</v>
      </c>
      <c r="K63" s="17">
        <f t="shared" si="9"/>
        <v>0</v>
      </c>
      <c r="L63" s="17">
        <f t="shared" si="10"/>
        <v>0</v>
      </c>
      <c r="M63" s="18"/>
      <c r="N63" s="2" t="s">
        <v>160</v>
      </c>
      <c r="O63" s="2" t="s">
        <v>52</v>
      </c>
      <c r="P63" s="2" t="s">
        <v>52</v>
      </c>
      <c r="Q63" s="2" t="s">
        <v>122</v>
      </c>
      <c r="R63" s="2" t="s">
        <v>63</v>
      </c>
      <c r="S63" s="2" t="s">
        <v>62</v>
      </c>
      <c r="T63" s="2" t="s">
        <v>62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161</v>
      </c>
      <c r="AV63" s="3">
        <v>4259</v>
      </c>
    </row>
    <row r="64" spans="1:48" ht="30" customHeight="1" x14ac:dyDescent="0.3">
      <c r="A64" s="16"/>
      <c r="B64" s="16"/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6"/>
      <c r="Q64" s="1" t="s">
        <v>122</v>
      </c>
    </row>
    <row r="65" spans="1:48" ht="30" customHeight="1" x14ac:dyDescent="0.3">
      <c r="A65" s="16"/>
      <c r="B65" s="16"/>
      <c r="C65" s="16"/>
      <c r="D65" s="16"/>
      <c r="E65" s="17"/>
      <c r="F65" s="17"/>
      <c r="G65" s="17"/>
      <c r="H65" s="17"/>
      <c r="I65" s="17"/>
      <c r="J65" s="17"/>
      <c r="K65" s="17"/>
      <c r="L65" s="17"/>
      <c r="M65" s="16"/>
      <c r="Q65" s="1" t="s">
        <v>122</v>
      </c>
    </row>
    <row r="66" spans="1:48" ht="30" customHeight="1" x14ac:dyDescent="0.3">
      <c r="A66" s="16"/>
      <c r="B66" s="16"/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6"/>
      <c r="Q66" s="1" t="s">
        <v>122</v>
      </c>
    </row>
    <row r="67" spans="1:48" ht="30" customHeight="1" x14ac:dyDescent="0.3">
      <c r="A67" s="16"/>
      <c r="B67" s="16"/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6"/>
      <c r="Q67" s="1" t="s">
        <v>122</v>
      </c>
    </row>
    <row r="68" spans="1:48" ht="30" customHeight="1" x14ac:dyDescent="0.3">
      <c r="A68" s="16"/>
      <c r="B68" s="16"/>
      <c r="C68" s="16"/>
      <c r="D68" s="16"/>
      <c r="E68" s="17"/>
      <c r="F68" s="17"/>
      <c r="G68" s="17"/>
      <c r="H68" s="17"/>
      <c r="I68" s="17"/>
      <c r="J68" s="17"/>
      <c r="K68" s="17"/>
      <c r="L68" s="17"/>
      <c r="M68" s="16"/>
      <c r="Q68" s="1" t="s">
        <v>122</v>
      </c>
    </row>
    <row r="69" spans="1:48" ht="30" customHeight="1" x14ac:dyDescent="0.3">
      <c r="A69" s="16"/>
      <c r="B69" s="16"/>
      <c r="C69" s="16"/>
      <c r="D69" s="16"/>
      <c r="E69" s="17"/>
      <c r="F69" s="17"/>
      <c r="G69" s="17"/>
      <c r="H69" s="17"/>
      <c r="I69" s="17"/>
      <c r="J69" s="17"/>
      <c r="K69" s="17"/>
      <c r="L69" s="17"/>
      <c r="M69" s="16"/>
      <c r="Q69" s="1" t="s">
        <v>122</v>
      </c>
    </row>
    <row r="70" spans="1:48" ht="30" customHeight="1" x14ac:dyDescent="0.3">
      <c r="A70" s="16"/>
      <c r="B70" s="16"/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6"/>
      <c r="Q70" s="1" t="s">
        <v>122</v>
      </c>
    </row>
    <row r="71" spans="1:48" ht="30" customHeight="1" x14ac:dyDescent="0.3">
      <c r="A71" s="16"/>
      <c r="B71" s="16"/>
      <c r="C71" s="16"/>
      <c r="D71" s="16"/>
      <c r="E71" s="17"/>
      <c r="F71" s="17"/>
      <c r="G71" s="17"/>
      <c r="H71" s="17"/>
      <c r="I71" s="17"/>
      <c r="J71" s="17"/>
      <c r="K71" s="17"/>
      <c r="L71" s="17"/>
      <c r="M71" s="16"/>
      <c r="Q71" s="1" t="s">
        <v>122</v>
      </c>
    </row>
    <row r="72" spans="1:48" ht="30" customHeight="1" x14ac:dyDescent="0.3">
      <c r="A72" s="16"/>
      <c r="B72" s="16"/>
      <c r="C72" s="16"/>
      <c r="D72" s="16"/>
      <c r="E72" s="17"/>
      <c r="F72" s="17"/>
      <c r="G72" s="17"/>
      <c r="H72" s="17"/>
      <c r="I72" s="17"/>
      <c r="J72" s="17"/>
      <c r="K72" s="17"/>
      <c r="L72" s="17"/>
      <c r="M72" s="16"/>
      <c r="Q72" s="1" t="s">
        <v>122</v>
      </c>
    </row>
    <row r="73" spans="1:48" ht="30" customHeight="1" x14ac:dyDescent="0.3">
      <c r="A73" s="16"/>
      <c r="B73" s="16"/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6"/>
      <c r="Q73" s="1" t="s">
        <v>122</v>
      </c>
    </row>
    <row r="74" spans="1:48" ht="30" customHeight="1" x14ac:dyDescent="0.3">
      <c r="A74" s="16"/>
      <c r="B74" s="16"/>
      <c r="C74" s="16"/>
      <c r="D74" s="16"/>
      <c r="E74" s="17"/>
      <c r="F74" s="17"/>
      <c r="G74" s="17"/>
      <c r="H74" s="17"/>
      <c r="I74" s="17"/>
      <c r="J74" s="17"/>
      <c r="K74" s="17"/>
      <c r="L74" s="17"/>
      <c r="M74" s="16"/>
      <c r="Q74" s="1" t="s">
        <v>122</v>
      </c>
    </row>
    <row r="75" spans="1:48" ht="30" customHeight="1" x14ac:dyDescent="0.3">
      <c r="A75" s="18" t="s">
        <v>98</v>
      </c>
      <c r="B75" s="16"/>
      <c r="C75" s="16"/>
      <c r="D75" s="16"/>
      <c r="E75" s="17"/>
      <c r="F75" s="17">
        <f>SUMIF(Q53:Q74,"01010301",F53:F74)</f>
        <v>0</v>
      </c>
      <c r="G75" s="17"/>
      <c r="H75" s="17">
        <f>SUMIF(Q53:Q74,"01010301",H53:H74)</f>
        <v>0</v>
      </c>
      <c r="I75" s="17"/>
      <c r="J75" s="17">
        <f>SUMIF(Q53:Q74,"01010301",J53:J74)</f>
        <v>0</v>
      </c>
      <c r="K75" s="17"/>
      <c r="L75" s="17">
        <f>SUMIF(Q53:Q74,"01010301",L53:L74)</f>
        <v>0</v>
      </c>
      <c r="M75" s="16"/>
      <c r="N75" t="s">
        <v>99</v>
      </c>
    </row>
    <row r="76" spans="1:48" ht="30" customHeight="1" x14ac:dyDescent="0.3">
      <c r="A76" s="18" t="s">
        <v>162</v>
      </c>
      <c r="B76" s="18" t="s">
        <v>52</v>
      </c>
      <c r="C76" s="16"/>
      <c r="D76" s="16"/>
      <c r="E76" s="17"/>
      <c r="F76" s="17"/>
      <c r="G76" s="17"/>
      <c r="H76" s="17"/>
      <c r="I76" s="17"/>
      <c r="J76" s="17"/>
      <c r="K76" s="17"/>
      <c r="L76" s="17"/>
      <c r="M76" s="16"/>
      <c r="N76" s="3"/>
      <c r="O76" s="3"/>
      <c r="P76" s="3"/>
      <c r="Q76" s="2" t="s">
        <v>163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8" t="s">
        <v>164</v>
      </c>
      <c r="B77" s="18" t="s">
        <v>165</v>
      </c>
      <c r="C77" s="18" t="s">
        <v>112</v>
      </c>
      <c r="D77" s="16">
        <v>23</v>
      </c>
      <c r="E77" s="17"/>
      <c r="F77" s="17">
        <f t="shared" ref="F77:F88" si="11">TRUNC(E77*D77, 0)</f>
        <v>0</v>
      </c>
      <c r="G77" s="17"/>
      <c r="H77" s="17">
        <f t="shared" ref="H77:H88" si="12">TRUNC(G77*D77, 0)</f>
        <v>0</v>
      </c>
      <c r="I77" s="17"/>
      <c r="J77" s="17">
        <f t="shared" ref="J77:J88" si="13">TRUNC(I77*D77, 0)</f>
        <v>0</v>
      </c>
      <c r="K77" s="17">
        <f t="shared" ref="K77:K88" si="14">TRUNC(E77+G77+I77, 0)</f>
        <v>0</v>
      </c>
      <c r="L77" s="17">
        <f t="shared" ref="L77:L88" si="15">TRUNC(F77+H77+J77, 0)</f>
        <v>0</v>
      </c>
      <c r="M77" s="18"/>
      <c r="N77" s="2" t="s">
        <v>166</v>
      </c>
      <c r="O77" s="2" t="s">
        <v>52</v>
      </c>
      <c r="P77" s="2" t="s">
        <v>52</v>
      </c>
      <c r="Q77" s="2" t="s">
        <v>163</v>
      </c>
      <c r="R77" s="2" t="s">
        <v>63</v>
      </c>
      <c r="S77" s="2" t="s">
        <v>62</v>
      </c>
      <c r="T77" s="2" t="s">
        <v>62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167</v>
      </c>
      <c r="AV77" s="3">
        <v>4135</v>
      </c>
    </row>
    <row r="78" spans="1:48" ht="30" customHeight="1" x14ac:dyDescent="0.3">
      <c r="A78" s="18" t="s">
        <v>164</v>
      </c>
      <c r="B78" s="18" t="s">
        <v>168</v>
      </c>
      <c r="C78" s="18" t="s">
        <v>112</v>
      </c>
      <c r="D78" s="16">
        <v>17</v>
      </c>
      <c r="E78" s="17"/>
      <c r="F78" s="17">
        <f t="shared" si="11"/>
        <v>0</v>
      </c>
      <c r="G78" s="17"/>
      <c r="H78" s="17">
        <f t="shared" si="12"/>
        <v>0</v>
      </c>
      <c r="I78" s="17"/>
      <c r="J78" s="17">
        <f t="shared" si="13"/>
        <v>0</v>
      </c>
      <c r="K78" s="17">
        <f t="shared" si="14"/>
        <v>0</v>
      </c>
      <c r="L78" s="17">
        <f t="shared" si="15"/>
        <v>0</v>
      </c>
      <c r="M78" s="18"/>
      <c r="N78" s="2" t="s">
        <v>169</v>
      </c>
      <c r="O78" s="2" t="s">
        <v>52</v>
      </c>
      <c r="P78" s="2" t="s">
        <v>52</v>
      </c>
      <c r="Q78" s="2" t="s">
        <v>163</v>
      </c>
      <c r="R78" s="2" t="s">
        <v>63</v>
      </c>
      <c r="S78" s="2" t="s">
        <v>62</v>
      </c>
      <c r="T78" s="2" t="s">
        <v>62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170</v>
      </c>
      <c r="AV78" s="3">
        <v>4260</v>
      </c>
    </row>
    <row r="79" spans="1:48" ht="30" customHeight="1" x14ac:dyDescent="0.3">
      <c r="A79" s="18" t="s">
        <v>171</v>
      </c>
      <c r="B79" s="18" t="s">
        <v>172</v>
      </c>
      <c r="C79" s="18" t="s">
        <v>92</v>
      </c>
      <c r="D79" s="16">
        <v>6</v>
      </c>
      <c r="E79" s="17"/>
      <c r="F79" s="17">
        <f t="shared" si="11"/>
        <v>0</v>
      </c>
      <c r="G79" s="17"/>
      <c r="H79" s="17">
        <f t="shared" si="12"/>
        <v>0</v>
      </c>
      <c r="I79" s="17"/>
      <c r="J79" s="17">
        <f t="shared" si="13"/>
        <v>0</v>
      </c>
      <c r="K79" s="17">
        <f t="shared" si="14"/>
        <v>0</v>
      </c>
      <c r="L79" s="17">
        <f t="shared" si="15"/>
        <v>0</v>
      </c>
      <c r="M79" s="18"/>
      <c r="N79" s="2" t="s">
        <v>173</v>
      </c>
      <c r="O79" s="2" t="s">
        <v>52</v>
      </c>
      <c r="P79" s="2" t="s">
        <v>52</v>
      </c>
      <c r="Q79" s="2" t="s">
        <v>163</v>
      </c>
      <c r="R79" s="2" t="s">
        <v>62</v>
      </c>
      <c r="S79" s="2" t="s">
        <v>62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174</v>
      </c>
      <c r="AV79" s="3">
        <v>4139</v>
      </c>
    </row>
    <row r="80" spans="1:48" ht="30" customHeight="1" x14ac:dyDescent="0.3">
      <c r="A80" s="18" t="s">
        <v>171</v>
      </c>
      <c r="B80" s="18" t="s">
        <v>175</v>
      </c>
      <c r="C80" s="18" t="s">
        <v>92</v>
      </c>
      <c r="D80" s="16">
        <v>20</v>
      </c>
      <c r="E80" s="17"/>
      <c r="F80" s="17">
        <f t="shared" si="11"/>
        <v>0</v>
      </c>
      <c r="G80" s="17"/>
      <c r="H80" s="17">
        <f t="shared" si="12"/>
        <v>0</v>
      </c>
      <c r="I80" s="17"/>
      <c r="J80" s="17">
        <f t="shared" si="13"/>
        <v>0</v>
      </c>
      <c r="K80" s="17">
        <f t="shared" si="14"/>
        <v>0</v>
      </c>
      <c r="L80" s="17">
        <f t="shared" si="15"/>
        <v>0</v>
      </c>
      <c r="M80" s="18"/>
      <c r="N80" s="2" t="s">
        <v>176</v>
      </c>
      <c r="O80" s="2" t="s">
        <v>52</v>
      </c>
      <c r="P80" s="2" t="s">
        <v>52</v>
      </c>
      <c r="Q80" s="2" t="s">
        <v>163</v>
      </c>
      <c r="R80" s="2" t="s">
        <v>62</v>
      </c>
      <c r="S80" s="2" t="s">
        <v>62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177</v>
      </c>
      <c r="AV80" s="3">
        <v>4141</v>
      </c>
    </row>
    <row r="81" spans="1:48" ht="30" customHeight="1" x14ac:dyDescent="0.3">
      <c r="A81" s="18" t="s">
        <v>171</v>
      </c>
      <c r="B81" s="18" t="s">
        <v>178</v>
      </c>
      <c r="C81" s="18" t="s">
        <v>92</v>
      </c>
      <c r="D81" s="16">
        <v>1</v>
      </c>
      <c r="E81" s="17"/>
      <c r="F81" s="17">
        <f t="shared" si="11"/>
        <v>0</v>
      </c>
      <c r="G81" s="17"/>
      <c r="H81" s="17">
        <f t="shared" si="12"/>
        <v>0</v>
      </c>
      <c r="I81" s="17"/>
      <c r="J81" s="17">
        <f t="shared" si="13"/>
        <v>0</v>
      </c>
      <c r="K81" s="17">
        <f t="shared" si="14"/>
        <v>0</v>
      </c>
      <c r="L81" s="17">
        <f t="shared" si="15"/>
        <v>0</v>
      </c>
      <c r="M81" s="18"/>
      <c r="N81" s="2" t="s">
        <v>179</v>
      </c>
      <c r="O81" s="2" t="s">
        <v>52</v>
      </c>
      <c r="P81" s="2" t="s">
        <v>52</v>
      </c>
      <c r="Q81" s="2" t="s">
        <v>163</v>
      </c>
      <c r="R81" s="2" t="s">
        <v>62</v>
      </c>
      <c r="S81" s="2" t="s">
        <v>62</v>
      </c>
      <c r="T81" s="2" t="s">
        <v>63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180</v>
      </c>
      <c r="AV81" s="3">
        <v>4262</v>
      </c>
    </row>
    <row r="82" spans="1:48" ht="30" customHeight="1" x14ac:dyDescent="0.3">
      <c r="A82" s="18" t="s">
        <v>171</v>
      </c>
      <c r="B82" s="18" t="s">
        <v>181</v>
      </c>
      <c r="C82" s="18" t="s">
        <v>92</v>
      </c>
      <c r="D82" s="16">
        <v>3</v>
      </c>
      <c r="E82" s="17"/>
      <c r="F82" s="17">
        <f t="shared" si="11"/>
        <v>0</v>
      </c>
      <c r="G82" s="17"/>
      <c r="H82" s="17">
        <f t="shared" si="12"/>
        <v>0</v>
      </c>
      <c r="I82" s="17"/>
      <c r="J82" s="17">
        <f t="shared" si="13"/>
        <v>0</v>
      </c>
      <c r="K82" s="17">
        <f t="shared" si="14"/>
        <v>0</v>
      </c>
      <c r="L82" s="17">
        <f t="shared" si="15"/>
        <v>0</v>
      </c>
      <c r="M82" s="18"/>
      <c r="N82" s="2" t="s">
        <v>182</v>
      </c>
      <c r="O82" s="2" t="s">
        <v>52</v>
      </c>
      <c r="P82" s="2" t="s">
        <v>52</v>
      </c>
      <c r="Q82" s="2" t="s">
        <v>163</v>
      </c>
      <c r="R82" s="2" t="s">
        <v>62</v>
      </c>
      <c r="S82" s="2" t="s">
        <v>62</v>
      </c>
      <c r="T82" s="2" t="s">
        <v>63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183</v>
      </c>
      <c r="AV82" s="3">
        <v>4268</v>
      </c>
    </row>
    <row r="83" spans="1:48" ht="30" customHeight="1" x14ac:dyDescent="0.3">
      <c r="A83" s="18" t="s">
        <v>171</v>
      </c>
      <c r="B83" s="18" t="s">
        <v>184</v>
      </c>
      <c r="C83" s="18" t="s">
        <v>92</v>
      </c>
      <c r="D83" s="16">
        <v>6</v>
      </c>
      <c r="E83" s="17"/>
      <c r="F83" s="17">
        <f t="shared" si="11"/>
        <v>0</v>
      </c>
      <c r="G83" s="17"/>
      <c r="H83" s="17">
        <f t="shared" si="12"/>
        <v>0</v>
      </c>
      <c r="I83" s="17"/>
      <c r="J83" s="17">
        <f t="shared" si="13"/>
        <v>0</v>
      </c>
      <c r="K83" s="17">
        <f t="shared" si="14"/>
        <v>0</v>
      </c>
      <c r="L83" s="17">
        <f t="shared" si="15"/>
        <v>0</v>
      </c>
      <c r="M83" s="18"/>
      <c r="N83" s="2" t="s">
        <v>185</v>
      </c>
      <c r="O83" s="2" t="s">
        <v>52</v>
      </c>
      <c r="P83" s="2" t="s">
        <v>52</v>
      </c>
      <c r="Q83" s="2" t="s">
        <v>163</v>
      </c>
      <c r="R83" s="2" t="s">
        <v>62</v>
      </c>
      <c r="S83" s="2" t="s">
        <v>62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186</v>
      </c>
      <c r="AV83" s="3">
        <v>4264</v>
      </c>
    </row>
    <row r="84" spans="1:48" ht="30" customHeight="1" x14ac:dyDescent="0.3">
      <c r="A84" s="18" t="s">
        <v>171</v>
      </c>
      <c r="B84" s="18" t="s">
        <v>187</v>
      </c>
      <c r="C84" s="18" t="s">
        <v>92</v>
      </c>
      <c r="D84" s="16">
        <v>1</v>
      </c>
      <c r="E84" s="17"/>
      <c r="F84" s="17">
        <f t="shared" si="11"/>
        <v>0</v>
      </c>
      <c r="G84" s="17"/>
      <c r="H84" s="17">
        <f t="shared" si="12"/>
        <v>0</v>
      </c>
      <c r="I84" s="17"/>
      <c r="J84" s="17">
        <f t="shared" si="13"/>
        <v>0</v>
      </c>
      <c r="K84" s="17">
        <f t="shared" si="14"/>
        <v>0</v>
      </c>
      <c r="L84" s="17">
        <f t="shared" si="15"/>
        <v>0</v>
      </c>
      <c r="M84" s="18"/>
      <c r="N84" s="2" t="s">
        <v>188</v>
      </c>
      <c r="O84" s="2" t="s">
        <v>52</v>
      </c>
      <c r="P84" s="2" t="s">
        <v>52</v>
      </c>
      <c r="Q84" s="2" t="s">
        <v>163</v>
      </c>
      <c r="R84" s="2" t="s">
        <v>62</v>
      </c>
      <c r="S84" s="2" t="s">
        <v>62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189</v>
      </c>
      <c r="AV84" s="3">
        <v>4265</v>
      </c>
    </row>
    <row r="85" spans="1:48" ht="30" customHeight="1" x14ac:dyDescent="0.3">
      <c r="A85" s="18" t="s">
        <v>171</v>
      </c>
      <c r="B85" s="18" t="s">
        <v>190</v>
      </c>
      <c r="C85" s="18" t="s">
        <v>92</v>
      </c>
      <c r="D85" s="16">
        <v>1</v>
      </c>
      <c r="E85" s="17"/>
      <c r="F85" s="17">
        <f t="shared" si="11"/>
        <v>0</v>
      </c>
      <c r="G85" s="17"/>
      <c r="H85" s="17">
        <f t="shared" si="12"/>
        <v>0</v>
      </c>
      <c r="I85" s="17"/>
      <c r="J85" s="17">
        <f t="shared" si="13"/>
        <v>0</v>
      </c>
      <c r="K85" s="17">
        <f t="shared" si="14"/>
        <v>0</v>
      </c>
      <c r="L85" s="17">
        <f t="shared" si="15"/>
        <v>0</v>
      </c>
      <c r="M85" s="18"/>
      <c r="N85" s="2" t="s">
        <v>191</v>
      </c>
      <c r="O85" s="2" t="s">
        <v>52</v>
      </c>
      <c r="P85" s="2" t="s">
        <v>52</v>
      </c>
      <c r="Q85" s="2" t="s">
        <v>163</v>
      </c>
      <c r="R85" s="2" t="s">
        <v>62</v>
      </c>
      <c r="S85" s="2" t="s">
        <v>62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192</v>
      </c>
      <c r="AV85" s="3">
        <v>4266</v>
      </c>
    </row>
    <row r="86" spans="1:48" ht="30" customHeight="1" x14ac:dyDescent="0.3">
      <c r="A86" s="18" t="s">
        <v>171</v>
      </c>
      <c r="B86" s="18" t="s">
        <v>193</v>
      </c>
      <c r="C86" s="18" t="s">
        <v>92</v>
      </c>
      <c r="D86" s="16">
        <v>1</v>
      </c>
      <c r="E86" s="17"/>
      <c r="F86" s="17">
        <f t="shared" si="11"/>
        <v>0</v>
      </c>
      <c r="G86" s="17"/>
      <c r="H86" s="17">
        <f t="shared" si="12"/>
        <v>0</v>
      </c>
      <c r="I86" s="17"/>
      <c r="J86" s="17">
        <f t="shared" si="13"/>
        <v>0</v>
      </c>
      <c r="K86" s="17">
        <f t="shared" si="14"/>
        <v>0</v>
      </c>
      <c r="L86" s="17">
        <f t="shared" si="15"/>
        <v>0</v>
      </c>
      <c r="M86" s="18"/>
      <c r="N86" s="2" t="s">
        <v>194</v>
      </c>
      <c r="O86" s="2" t="s">
        <v>52</v>
      </c>
      <c r="P86" s="2" t="s">
        <v>52</v>
      </c>
      <c r="Q86" s="2" t="s">
        <v>163</v>
      </c>
      <c r="R86" s="2" t="s">
        <v>62</v>
      </c>
      <c r="S86" s="2" t="s">
        <v>62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195</v>
      </c>
      <c r="AV86" s="3">
        <v>4267</v>
      </c>
    </row>
    <row r="87" spans="1:48" ht="30" customHeight="1" x14ac:dyDescent="0.3">
      <c r="A87" s="18" t="s">
        <v>196</v>
      </c>
      <c r="B87" s="18" t="s">
        <v>159</v>
      </c>
      <c r="C87" s="18" t="s">
        <v>141</v>
      </c>
      <c r="D87" s="16">
        <v>15</v>
      </c>
      <c r="E87" s="17"/>
      <c r="F87" s="17">
        <f t="shared" si="11"/>
        <v>0</v>
      </c>
      <c r="G87" s="17"/>
      <c r="H87" s="17">
        <f t="shared" si="12"/>
        <v>0</v>
      </c>
      <c r="I87" s="17"/>
      <c r="J87" s="17">
        <f t="shared" si="13"/>
        <v>0</v>
      </c>
      <c r="K87" s="17">
        <f t="shared" si="14"/>
        <v>0</v>
      </c>
      <c r="L87" s="17">
        <f t="shared" si="15"/>
        <v>0</v>
      </c>
      <c r="M87" s="18"/>
      <c r="N87" s="2" t="s">
        <v>197</v>
      </c>
      <c r="O87" s="2" t="s">
        <v>52</v>
      </c>
      <c r="P87" s="2" t="s">
        <v>52</v>
      </c>
      <c r="Q87" s="2" t="s">
        <v>163</v>
      </c>
      <c r="R87" s="2" t="s">
        <v>63</v>
      </c>
      <c r="S87" s="2" t="s">
        <v>62</v>
      </c>
      <c r="T87" s="2" t="s">
        <v>62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198</v>
      </c>
      <c r="AV87" s="3">
        <v>4136</v>
      </c>
    </row>
    <row r="88" spans="1:48" ht="30" customHeight="1" x14ac:dyDescent="0.3">
      <c r="A88" s="18" t="s">
        <v>196</v>
      </c>
      <c r="B88" s="18" t="s">
        <v>199</v>
      </c>
      <c r="C88" s="18" t="s">
        <v>141</v>
      </c>
      <c r="D88" s="16">
        <v>11</v>
      </c>
      <c r="E88" s="17"/>
      <c r="F88" s="17">
        <f t="shared" si="11"/>
        <v>0</v>
      </c>
      <c r="G88" s="17"/>
      <c r="H88" s="17">
        <f t="shared" si="12"/>
        <v>0</v>
      </c>
      <c r="I88" s="17"/>
      <c r="J88" s="17">
        <f t="shared" si="13"/>
        <v>0</v>
      </c>
      <c r="K88" s="17">
        <f t="shared" si="14"/>
        <v>0</v>
      </c>
      <c r="L88" s="17">
        <f t="shared" si="15"/>
        <v>0</v>
      </c>
      <c r="M88" s="18"/>
      <c r="N88" s="2" t="s">
        <v>200</v>
      </c>
      <c r="O88" s="2" t="s">
        <v>52</v>
      </c>
      <c r="P88" s="2" t="s">
        <v>52</v>
      </c>
      <c r="Q88" s="2" t="s">
        <v>163</v>
      </c>
      <c r="R88" s="2" t="s">
        <v>63</v>
      </c>
      <c r="S88" s="2" t="s">
        <v>62</v>
      </c>
      <c r="T88" s="2" t="s">
        <v>62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201</v>
      </c>
      <c r="AV88" s="3">
        <v>4261</v>
      </c>
    </row>
    <row r="89" spans="1:48" ht="30" customHeight="1" x14ac:dyDescent="0.3">
      <c r="A89" s="16"/>
      <c r="B89" s="16"/>
      <c r="C89" s="16"/>
      <c r="D89" s="16"/>
      <c r="E89" s="17"/>
      <c r="F89" s="17"/>
      <c r="G89" s="17"/>
      <c r="H89" s="17"/>
      <c r="I89" s="17"/>
      <c r="J89" s="17"/>
      <c r="K89" s="17"/>
      <c r="L89" s="17"/>
      <c r="M89" s="16"/>
      <c r="Q89" s="1" t="s">
        <v>163</v>
      </c>
    </row>
    <row r="90" spans="1:48" ht="30" customHeight="1" x14ac:dyDescent="0.3">
      <c r="A90" s="16"/>
      <c r="B90" s="16"/>
      <c r="C90" s="16"/>
      <c r="D90" s="16"/>
      <c r="E90" s="17"/>
      <c r="F90" s="17"/>
      <c r="G90" s="17"/>
      <c r="H90" s="17"/>
      <c r="I90" s="17"/>
      <c r="J90" s="17"/>
      <c r="K90" s="17"/>
      <c r="L90" s="17"/>
      <c r="M90" s="16"/>
      <c r="Q90" s="1" t="s">
        <v>163</v>
      </c>
    </row>
    <row r="91" spans="1:48" ht="30" customHeight="1" x14ac:dyDescent="0.3">
      <c r="A91" s="16"/>
      <c r="B91" s="16"/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6"/>
      <c r="Q91" s="1" t="s">
        <v>163</v>
      </c>
    </row>
    <row r="92" spans="1:48" ht="30" customHeight="1" x14ac:dyDescent="0.3">
      <c r="A92" s="16"/>
      <c r="B92" s="16"/>
      <c r="C92" s="16"/>
      <c r="D92" s="16"/>
      <c r="E92" s="17"/>
      <c r="F92" s="17"/>
      <c r="G92" s="17"/>
      <c r="H92" s="17"/>
      <c r="I92" s="17"/>
      <c r="J92" s="17"/>
      <c r="K92" s="17"/>
      <c r="L92" s="17"/>
      <c r="M92" s="16"/>
      <c r="Q92" s="1" t="s">
        <v>163</v>
      </c>
    </row>
    <row r="93" spans="1:48" ht="30" customHeight="1" x14ac:dyDescent="0.3">
      <c r="A93" s="16"/>
      <c r="B93" s="16"/>
      <c r="C93" s="16"/>
      <c r="D93" s="16"/>
      <c r="E93" s="17"/>
      <c r="F93" s="17"/>
      <c r="G93" s="17"/>
      <c r="H93" s="17"/>
      <c r="I93" s="17"/>
      <c r="J93" s="17"/>
      <c r="K93" s="17"/>
      <c r="L93" s="17"/>
      <c r="M93" s="16"/>
      <c r="Q93" s="1" t="s">
        <v>163</v>
      </c>
    </row>
    <row r="94" spans="1:48" ht="30" customHeight="1" x14ac:dyDescent="0.3">
      <c r="A94" s="16"/>
      <c r="B94" s="16"/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6"/>
      <c r="Q94" s="1" t="s">
        <v>163</v>
      </c>
    </row>
    <row r="95" spans="1:48" ht="30" customHeight="1" x14ac:dyDescent="0.3">
      <c r="A95" s="16"/>
      <c r="B95" s="16"/>
      <c r="C95" s="16"/>
      <c r="D95" s="16"/>
      <c r="E95" s="17"/>
      <c r="F95" s="17"/>
      <c r="G95" s="17"/>
      <c r="H95" s="17"/>
      <c r="I95" s="17"/>
      <c r="J95" s="17"/>
      <c r="K95" s="17"/>
      <c r="L95" s="17"/>
      <c r="M95" s="16"/>
      <c r="Q95" s="1" t="s">
        <v>163</v>
      </c>
    </row>
    <row r="96" spans="1:48" ht="30" customHeight="1" x14ac:dyDescent="0.3">
      <c r="A96" s="16"/>
      <c r="B96" s="16"/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6"/>
      <c r="Q96" s="1" t="s">
        <v>163</v>
      </c>
    </row>
    <row r="97" spans="1:48" ht="30" customHeight="1" x14ac:dyDescent="0.3">
      <c r="A97" s="16"/>
      <c r="B97" s="16"/>
      <c r="C97" s="16"/>
      <c r="D97" s="16"/>
      <c r="E97" s="17"/>
      <c r="F97" s="17"/>
      <c r="G97" s="17"/>
      <c r="H97" s="17"/>
      <c r="I97" s="17"/>
      <c r="J97" s="17"/>
      <c r="K97" s="17"/>
      <c r="L97" s="17"/>
      <c r="M97" s="16"/>
      <c r="Q97" s="1" t="s">
        <v>163</v>
      </c>
    </row>
    <row r="98" spans="1:48" ht="30" customHeight="1" x14ac:dyDescent="0.3">
      <c r="A98" s="16"/>
      <c r="B98" s="16"/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6"/>
      <c r="Q98" s="1" t="s">
        <v>163</v>
      </c>
    </row>
    <row r="99" spans="1:48" ht="30" customHeight="1" x14ac:dyDescent="0.3">
      <c r="A99" s="18" t="s">
        <v>98</v>
      </c>
      <c r="B99" s="16"/>
      <c r="C99" s="16"/>
      <c r="D99" s="16"/>
      <c r="E99" s="17"/>
      <c r="F99" s="17">
        <f>SUMIF(Q77:Q98,"01010302",F77:F98)</f>
        <v>0</v>
      </c>
      <c r="G99" s="17"/>
      <c r="H99" s="17">
        <f>SUMIF(Q77:Q98,"01010302",H77:H98)</f>
        <v>0</v>
      </c>
      <c r="I99" s="17"/>
      <c r="J99" s="17">
        <f>SUMIF(Q77:Q98,"01010302",J77:J98)</f>
        <v>0</v>
      </c>
      <c r="K99" s="17"/>
      <c r="L99" s="17">
        <f>SUMIF(Q77:Q98,"01010302",L77:L98)</f>
        <v>0</v>
      </c>
      <c r="M99" s="16"/>
      <c r="N99" t="s">
        <v>99</v>
      </c>
    </row>
    <row r="100" spans="1:48" ht="30" customHeight="1" x14ac:dyDescent="0.3">
      <c r="A100" s="18" t="s">
        <v>204</v>
      </c>
      <c r="B100" s="18" t="s">
        <v>206</v>
      </c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6"/>
      <c r="N100" s="3"/>
      <c r="O100" s="3"/>
      <c r="P100" s="3"/>
      <c r="Q100" s="2" t="s">
        <v>205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18" t="s">
        <v>207</v>
      </c>
      <c r="B101" s="18" t="s">
        <v>208</v>
      </c>
      <c r="C101" s="18" t="s">
        <v>209</v>
      </c>
      <c r="D101" s="16">
        <v>1</v>
      </c>
      <c r="E101" s="17"/>
      <c r="F101" s="17">
        <f t="shared" ref="F101:F131" si="16">TRUNC(E101*D101, 0)</f>
        <v>0</v>
      </c>
      <c r="G101" s="17"/>
      <c r="H101" s="17">
        <f t="shared" ref="H101:H131" si="17">TRUNC(G101*D101, 0)</f>
        <v>0</v>
      </c>
      <c r="I101" s="17"/>
      <c r="J101" s="17">
        <f t="shared" ref="J101:J131" si="18">TRUNC(I101*D101, 0)</f>
        <v>0</v>
      </c>
      <c r="K101" s="17">
        <f t="shared" ref="K101:K131" si="19">TRUNC(E101+G101+I101, 0)</f>
        <v>0</v>
      </c>
      <c r="L101" s="17">
        <f t="shared" ref="L101:L131" si="20">TRUNC(F101+H101+J101, 0)</f>
        <v>0</v>
      </c>
      <c r="M101" s="18"/>
      <c r="N101" s="2" t="s">
        <v>210</v>
      </c>
      <c r="O101" s="2" t="s">
        <v>52</v>
      </c>
      <c r="P101" s="2" t="s">
        <v>52</v>
      </c>
      <c r="Q101" s="2" t="s">
        <v>205</v>
      </c>
      <c r="R101" s="2" t="s">
        <v>62</v>
      </c>
      <c r="S101" s="2" t="s">
        <v>62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211</v>
      </c>
      <c r="AV101" s="3">
        <v>4184</v>
      </c>
    </row>
    <row r="102" spans="1:48" ht="30" customHeight="1" x14ac:dyDescent="0.3">
      <c r="A102" s="18" t="s">
        <v>212</v>
      </c>
      <c r="B102" s="18" t="s">
        <v>213</v>
      </c>
      <c r="C102" s="18" t="s">
        <v>209</v>
      </c>
      <c r="D102" s="16">
        <v>1</v>
      </c>
      <c r="E102" s="17"/>
      <c r="F102" s="17">
        <f t="shared" si="16"/>
        <v>0</v>
      </c>
      <c r="G102" s="17"/>
      <c r="H102" s="17">
        <f t="shared" si="17"/>
        <v>0</v>
      </c>
      <c r="I102" s="17"/>
      <c r="J102" s="17">
        <f t="shared" si="18"/>
        <v>0</v>
      </c>
      <c r="K102" s="17">
        <f t="shared" si="19"/>
        <v>0</v>
      </c>
      <c r="L102" s="17">
        <f t="shared" si="20"/>
        <v>0</v>
      </c>
      <c r="M102" s="18"/>
      <c r="N102" s="2" t="s">
        <v>214</v>
      </c>
      <c r="O102" s="2" t="s">
        <v>52</v>
      </c>
      <c r="P102" s="2" t="s">
        <v>52</v>
      </c>
      <c r="Q102" s="2" t="s">
        <v>205</v>
      </c>
      <c r="R102" s="2" t="s">
        <v>62</v>
      </c>
      <c r="S102" s="2" t="s">
        <v>62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215</v>
      </c>
      <c r="AV102" s="3">
        <v>4185</v>
      </c>
    </row>
    <row r="103" spans="1:48" ht="30" customHeight="1" x14ac:dyDescent="0.3">
      <c r="A103" s="18" t="s">
        <v>216</v>
      </c>
      <c r="B103" s="18" t="s">
        <v>217</v>
      </c>
      <c r="C103" s="18" t="s">
        <v>209</v>
      </c>
      <c r="D103" s="16">
        <v>1</v>
      </c>
      <c r="E103" s="17"/>
      <c r="F103" s="17">
        <f t="shared" si="16"/>
        <v>0</v>
      </c>
      <c r="G103" s="17"/>
      <c r="H103" s="17">
        <f t="shared" si="17"/>
        <v>0</v>
      </c>
      <c r="I103" s="17"/>
      <c r="J103" s="17">
        <f t="shared" si="18"/>
        <v>0</v>
      </c>
      <c r="K103" s="17">
        <f t="shared" si="19"/>
        <v>0</v>
      </c>
      <c r="L103" s="17">
        <f t="shared" si="20"/>
        <v>0</v>
      </c>
      <c r="M103" s="18"/>
      <c r="N103" s="2" t="s">
        <v>218</v>
      </c>
      <c r="O103" s="2" t="s">
        <v>52</v>
      </c>
      <c r="P103" s="2" t="s">
        <v>52</v>
      </c>
      <c r="Q103" s="2" t="s">
        <v>205</v>
      </c>
      <c r="R103" s="2" t="s">
        <v>62</v>
      </c>
      <c r="S103" s="2" t="s">
        <v>62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219</v>
      </c>
      <c r="AV103" s="3">
        <v>4186</v>
      </c>
    </row>
    <row r="104" spans="1:48" ht="30" customHeight="1" x14ac:dyDescent="0.3">
      <c r="A104" s="18" t="s">
        <v>216</v>
      </c>
      <c r="B104" s="18" t="s">
        <v>220</v>
      </c>
      <c r="C104" s="18" t="s">
        <v>209</v>
      </c>
      <c r="D104" s="16">
        <v>1</v>
      </c>
      <c r="E104" s="17"/>
      <c r="F104" s="17">
        <f t="shared" si="16"/>
        <v>0</v>
      </c>
      <c r="G104" s="17"/>
      <c r="H104" s="17">
        <f t="shared" si="17"/>
        <v>0</v>
      </c>
      <c r="I104" s="17"/>
      <c r="J104" s="17">
        <f t="shared" si="18"/>
        <v>0</v>
      </c>
      <c r="K104" s="17">
        <f t="shared" si="19"/>
        <v>0</v>
      </c>
      <c r="L104" s="17">
        <f t="shared" si="20"/>
        <v>0</v>
      </c>
      <c r="M104" s="18"/>
      <c r="N104" s="2" t="s">
        <v>221</v>
      </c>
      <c r="O104" s="2" t="s">
        <v>52</v>
      </c>
      <c r="P104" s="2" t="s">
        <v>52</v>
      </c>
      <c r="Q104" s="2" t="s">
        <v>205</v>
      </c>
      <c r="R104" s="2" t="s">
        <v>62</v>
      </c>
      <c r="S104" s="2" t="s">
        <v>62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222</v>
      </c>
      <c r="AV104" s="3">
        <v>4187</v>
      </c>
    </row>
    <row r="105" spans="1:48" ht="30" customHeight="1" x14ac:dyDescent="0.3">
      <c r="A105" s="18" t="s">
        <v>223</v>
      </c>
      <c r="B105" s="18" t="s">
        <v>224</v>
      </c>
      <c r="C105" s="18" t="s">
        <v>67</v>
      </c>
      <c r="D105" s="16">
        <v>1</v>
      </c>
      <c r="E105" s="17"/>
      <c r="F105" s="17">
        <f t="shared" si="16"/>
        <v>0</v>
      </c>
      <c r="G105" s="17"/>
      <c r="H105" s="17">
        <f t="shared" si="17"/>
        <v>0</v>
      </c>
      <c r="I105" s="17"/>
      <c r="J105" s="17">
        <f t="shared" si="18"/>
        <v>0</v>
      </c>
      <c r="K105" s="17">
        <f t="shared" si="19"/>
        <v>0</v>
      </c>
      <c r="L105" s="17">
        <f t="shared" si="20"/>
        <v>0</v>
      </c>
      <c r="M105" s="18"/>
      <c r="N105" s="2" t="s">
        <v>225</v>
      </c>
      <c r="O105" s="2" t="s">
        <v>52</v>
      </c>
      <c r="P105" s="2" t="s">
        <v>52</v>
      </c>
      <c r="Q105" s="2" t="s">
        <v>205</v>
      </c>
      <c r="R105" s="2" t="s">
        <v>62</v>
      </c>
      <c r="S105" s="2" t="s">
        <v>62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226</v>
      </c>
      <c r="AV105" s="3">
        <v>4188</v>
      </c>
    </row>
    <row r="106" spans="1:48" ht="30" customHeight="1" x14ac:dyDescent="0.3">
      <c r="A106" s="18" t="s">
        <v>223</v>
      </c>
      <c r="B106" s="18" t="s">
        <v>227</v>
      </c>
      <c r="C106" s="18" t="s">
        <v>67</v>
      </c>
      <c r="D106" s="16">
        <v>2</v>
      </c>
      <c r="E106" s="17"/>
      <c r="F106" s="17">
        <f t="shared" si="16"/>
        <v>0</v>
      </c>
      <c r="G106" s="17"/>
      <c r="H106" s="17">
        <f t="shared" si="17"/>
        <v>0</v>
      </c>
      <c r="I106" s="17"/>
      <c r="J106" s="17">
        <f t="shared" si="18"/>
        <v>0</v>
      </c>
      <c r="K106" s="17">
        <f t="shared" si="19"/>
        <v>0</v>
      </c>
      <c r="L106" s="17">
        <f t="shared" si="20"/>
        <v>0</v>
      </c>
      <c r="M106" s="18"/>
      <c r="N106" s="2" t="s">
        <v>228</v>
      </c>
      <c r="O106" s="2" t="s">
        <v>52</v>
      </c>
      <c r="P106" s="2" t="s">
        <v>52</v>
      </c>
      <c r="Q106" s="2" t="s">
        <v>205</v>
      </c>
      <c r="R106" s="2" t="s">
        <v>62</v>
      </c>
      <c r="S106" s="2" t="s">
        <v>62</v>
      </c>
      <c r="T106" s="2" t="s">
        <v>63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229</v>
      </c>
      <c r="AV106" s="3">
        <v>4189</v>
      </c>
    </row>
    <row r="107" spans="1:48" ht="30" customHeight="1" x14ac:dyDescent="0.3">
      <c r="A107" s="18" t="s">
        <v>230</v>
      </c>
      <c r="B107" s="18" t="s">
        <v>231</v>
      </c>
      <c r="C107" s="18" t="s">
        <v>92</v>
      </c>
      <c r="D107" s="16">
        <v>8</v>
      </c>
      <c r="E107" s="17"/>
      <c r="F107" s="17">
        <f t="shared" si="16"/>
        <v>0</v>
      </c>
      <c r="G107" s="17"/>
      <c r="H107" s="17">
        <f t="shared" si="17"/>
        <v>0</v>
      </c>
      <c r="I107" s="17"/>
      <c r="J107" s="17">
        <f t="shared" si="18"/>
        <v>0</v>
      </c>
      <c r="K107" s="17">
        <f t="shared" si="19"/>
        <v>0</v>
      </c>
      <c r="L107" s="17">
        <f t="shared" si="20"/>
        <v>0</v>
      </c>
      <c r="M107" s="18"/>
      <c r="N107" s="2" t="s">
        <v>232</v>
      </c>
      <c r="O107" s="2" t="s">
        <v>52</v>
      </c>
      <c r="P107" s="2" t="s">
        <v>52</v>
      </c>
      <c r="Q107" s="2" t="s">
        <v>205</v>
      </c>
      <c r="R107" s="2" t="s">
        <v>62</v>
      </c>
      <c r="S107" s="2" t="s">
        <v>62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233</v>
      </c>
      <c r="AV107" s="3">
        <v>4193</v>
      </c>
    </row>
    <row r="108" spans="1:48" ht="30" customHeight="1" x14ac:dyDescent="0.3">
      <c r="A108" s="18" t="s">
        <v>234</v>
      </c>
      <c r="B108" s="18" t="s">
        <v>235</v>
      </c>
      <c r="C108" s="18" t="s">
        <v>236</v>
      </c>
      <c r="D108" s="16">
        <v>1</v>
      </c>
      <c r="E108" s="17"/>
      <c r="F108" s="17">
        <f t="shared" si="16"/>
        <v>0</v>
      </c>
      <c r="G108" s="17"/>
      <c r="H108" s="17">
        <f t="shared" si="17"/>
        <v>0</v>
      </c>
      <c r="I108" s="17"/>
      <c r="J108" s="17">
        <f t="shared" si="18"/>
        <v>0</v>
      </c>
      <c r="K108" s="17">
        <f t="shared" si="19"/>
        <v>0</v>
      </c>
      <c r="L108" s="17">
        <f t="shared" si="20"/>
        <v>0</v>
      </c>
      <c r="M108" s="18"/>
      <c r="N108" s="2" t="s">
        <v>237</v>
      </c>
      <c r="O108" s="2" t="s">
        <v>52</v>
      </c>
      <c r="P108" s="2" t="s">
        <v>52</v>
      </c>
      <c r="Q108" s="2" t="s">
        <v>205</v>
      </c>
      <c r="R108" s="2" t="s">
        <v>62</v>
      </c>
      <c r="S108" s="2" t="s">
        <v>62</v>
      </c>
      <c r="T108" s="2" t="s">
        <v>63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238</v>
      </c>
      <c r="AV108" s="3">
        <v>4192</v>
      </c>
    </row>
    <row r="109" spans="1:48" ht="30" customHeight="1" x14ac:dyDescent="0.3">
      <c r="A109" s="18" t="s">
        <v>239</v>
      </c>
      <c r="B109" s="18" t="s">
        <v>240</v>
      </c>
      <c r="C109" s="18" t="s">
        <v>92</v>
      </c>
      <c r="D109" s="16">
        <v>1</v>
      </c>
      <c r="E109" s="17"/>
      <c r="F109" s="17">
        <f t="shared" si="16"/>
        <v>0</v>
      </c>
      <c r="G109" s="17"/>
      <c r="H109" s="17">
        <f t="shared" si="17"/>
        <v>0</v>
      </c>
      <c r="I109" s="17"/>
      <c r="J109" s="17">
        <f t="shared" si="18"/>
        <v>0</v>
      </c>
      <c r="K109" s="17">
        <f t="shared" si="19"/>
        <v>0</v>
      </c>
      <c r="L109" s="17">
        <f t="shared" si="20"/>
        <v>0</v>
      </c>
      <c r="M109" s="18"/>
      <c r="N109" s="2" t="s">
        <v>241</v>
      </c>
      <c r="O109" s="2" t="s">
        <v>52</v>
      </c>
      <c r="P109" s="2" t="s">
        <v>52</v>
      </c>
      <c r="Q109" s="2" t="s">
        <v>205</v>
      </c>
      <c r="R109" s="2" t="s">
        <v>62</v>
      </c>
      <c r="S109" s="2" t="s">
        <v>62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242</v>
      </c>
      <c r="AV109" s="3">
        <v>4190</v>
      </c>
    </row>
    <row r="110" spans="1:48" ht="30" customHeight="1" x14ac:dyDescent="0.3">
      <c r="A110" s="18" t="s">
        <v>239</v>
      </c>
      <c r="B110" s="18" t="s">
        <v>243</v>
      </c>
      <c r="C110" s="18" t="s">
        <v>92</v>
      </c>
      <c r="D110" s="16">
        <v>1</v>
      </c>
      <c r="E110" s="17"/>
      <c r="F110" s="17">
        <f t="shared" si="16"/>
        <v>0</v>
      </c>
      <c r="G110" s="17"/>
      <c r="H110" s="17">
        <f t="shared" si="17"/>
        <v>0</v>
      </c>
      <c r="I110" s="17"/>
      <c r="J110" s="17">
        <f t="shared" si="18"/>
        <v>0</v>
      </c>
      <c r="K110" s="17">
        <f t="shared" si="19"/>
        <v>0</v>
      </c>
      <c r="L110" s="17">
        <f t="shared" si="20"/>
        <v>0</v>
      </c>
      <c r="M110" s="18"/>
      <c r="N110" s="2" t="s">
        <v>244</v>
      </c>
      <c r="O110" s="2" t="s">
        <v>52</v>
      </c>
      <c r="P110" s="2" t="s">
        <v>52</v>
      </c>
      <c r="Q110" s="2" t="s">
        <v>205</v>
      </c>
      <c r="R110" s="2" t="s">
        <v>62</v>
      </c>
      <c r="S110" s="2" t="s">
        <v>62</v>
      </c>
      <c r="T110" s="2" t="s">
        <v>63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245</v>
      </c>
      <c r="AV110" s="3">
        <v>4191</v>
      </c>
    </row>
    <row r="111" spans="1:48" ht="30" customHeight="1" x14ac:dyDescent="0.3">
      <c r="A111" s="18" t="s">
        <v>246</v>
      </c>
      <c r="B111" s="18" t="s">
        <v>247</v>
      </c>
      <c r="C111" s="18" t="s">
        <v>209</v>
      </c>
      <c r="D111" s="16">
        <v>1</v>
      </c>
      <c r="E111" s="17"/>
      <c r="F111" s="17">
        <f t="shared" si="16"/>
        <v>0</v>
      </c>
      <c r="G111" s="17"/>
      <c r="H111" s="17">
        <f t="shared" si="17"/>
        <v>0</v>
      </c>
      <c r="I111" s="17"/>
      <c r="J111" s="17">
        <f t="shared" si="18"/>
        <v>0</v>
      </c>
      <c r="K111" s="17">
        <f t="shared" si="19"/>
        <v>0</v>
      </c>
      <c r="L111" s="17">
        <f t="shared" si="20"/>
        <v>0</v>
      </c>
      <c r="M111" s="18"/>
      <c r="N111" s="2" t="s">
        <v>248</v>
      </c>
      <c r="O111" s="2" t="s">
        <v>52</v>
      </c>
      <c r="P111" s="2" t="s">
        <v>52</v>
      </c>
      <c r="Q111" s="2" t="s">
        <v>205</v>
      </c>
      <c r="R111" s="2" t="s">
        <v>62</v>
      </c>
      <c r="S111" s="2" t="s">
        <v>62</v>
      </c>
      <c r="T111" s="2" t="s">
        <v>63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249</v>
      </c>
      <c r="AV111" s="3">
        <v>4194</v>
      </c>
    </row>
    <row r="112" spans="1:48" ht="30" customHeight="1" x14ac:dyDescent="0.3">
      <c r="A112" s="18" t="s">
        <v>246</v>
      </c>
      <c r="B112" s="18" t="s">
        <v>250</v>
      </c>
      <c r="C112" s="18" t="s">
        <v>209</v>
      </c>
      <c r="D112" s="16">
        <v>1</v>
      </c>
      <c r="E112" s="17"/>
      <c r="F112" s="17">
        <f t="shared" si="16"/>
        <v>0</v>
      </c>
      <c r="G112" s="17"/>
      <c r="H112" s="17">
        <f t="shared" si="17"/>
        <v>0</v>
      </c>
      <c r="I112" s="17"/>
      <c r="J112" s="17">
        <f t="shared" si="18"/>
        <v>0</v>
      </c>
      <c r="K112" s="17">
        <f t="shared" si="19"/>
        <v>0</v>
      </c>
      <c r="L112" s="17">
        <f t="shared" si="20"/>
        <v>0</v>
      </c>
      <c r="M112" s="18"/>
      <c r="N112" s="2" t="s">
        <v>251</v>
      </c>
      <c r="O112" s="2" t="s">
        <v>52</v>
      </c>
      <c r="P112" s="2" t="s">
        <v>52</v>
      </c>
      <c r="Q112" s="2" t="s">
        <v>205</v>
      </c>
      <c r="R112" s="2" t="s">
        <v>62</v>
      </c>
      <c r="S112" s="2" t="s">
        <v>62</v>
      </c>
      <c r="T112" s="2" t="s">
        <v>63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252</v>
      </c>
      <c r="AV112" s="3">
        <v>4195</v>
      </c>
    </row>
    <row r="113" spans="1:48" ht="30" customHeight="1" x14ac:dyDescent="0.3">
      <c r="A113" s="18" t="s">
        <v>253</v>
      </c>
      <c r="B113" s="18" t="s">
        <v>254</v>
      </c>
      <c r="C113" s="18" t="s">
        <v>255</v>
      </c>
      <c r="D113" s="16">
        <v>1</v>
      </c>
      <c r="E113" s="17"/>
      <c r="F113" s="17">
        <f t="shared" si="16"/>
        <v>0</v>
      </c>
      <c r="G113" s="17"/>
      <c r="H113" s="17">
        <f t="shared" si="17"/>
        <v>0</v>
      </c>
      <c r="I113" s="17"/>
      <c r="J113" s="17">
        <f t="shared" si="18"/>
        <v>0</v>
      </c>
      <c r="K113" s="17">
        <f t="shared" si="19"/>
        <v>0</v>
      </c>
      <c r="L113" s="17">
        <f t="shared" si="20"/>
        <v>0</v>
      </c>
      <c r="M113" s="18"/>
      <c r="N113" s="2" t="s">
        <v>256</v>
      </c>
      <c r="O113" s="2" t="s">
        <v>52</v>
      </c>
      <c r="P113" s="2" t="s">
        <v>52</v>
      </c>
      <c r="Q113" s="2" t="s">
        <v>205</v>
      </c>
      <c r="R113" s="2" t="s">
        <v>62</v>
      </c>
      <c r="S113" s="2" t="s">
        <v>62</v>
      </c>
      <c r="T113" s="2" t="s">
        <v>63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257</v>
      </c>
      <c r="AV113" s="3">
        <v>4196</v>
      </c>
    </row>
    <row r="114" spans="1:48" ht="30" customHeight="1" x14ac:dyDescent="0.3">
      <c r="A114" s="18" t="s">
        <v>258</v>
      </c>
      <c r="B114" s="18" t="s">
        <v>259</v>
      </c>
      <c r="C114" s="18" t="s">
        <v>112</v>
      </c>
      <c r="D114" s="16">
        <v>33</v>
      </c>
      <c r="E114" s="17"/>
      <c r="F114" s="17">
        <f t="shared" si="16"/>
        <v>0</v>
      </c>
      <c r="G114" s="17"/>
      <c r="H114" s="17">
        <f t="shared" si="17"/>
        <v>0</v>
      </c>
      <c r="I114" s="17"/>
      <c r="J114" s="17">
        <f t="shared" si="18"/>
        <v>0</v>
      </c>
      <c r="K114" s="17">
        <f t="shared" si="19"/>
        <v>0</v>
      </c>
      <c r="L114" s="17">
        <f t="shared" si="20"/>
        <v>0</v>
      </c>
      <c r="M114" s="18"/>
      <c r="N114" s="2" t="s">
        <v>260</v>
      </c>
      <c r="O114" s="2" t="s">
        <v>52</v>
      </c>
      <c r="P114" s="2" t="s">
        <v>52</v>
      </c>
      <c r="Q114" s="2" t="s">
        <v>205</v>
      </c>
      <c r="R114" s="2" t="s">
        <v>62</v>
      </c>
      <c r="S114" s="2" t="s">
        <v>62</v>
      </c>
      <c r="T114" s="2" t="s">
        <v>63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261</v>
      </c>
      <c r="AV114" s="3">
        <v>4197</v>
      </c>
    </row>
    <row r="115" spans="1:48" ht="30" customHeight="1" x14ac:dyDescent="0.3">
      <c r="A115" s="18" t="s">
        <v>262</v>
      </c>
      <c r="B115" s="18" t="s">
        <v>159</v>
      </c>
      <c r="C115" s="18" t="s">
        <v>141</v>
      </c>
      <c r="D115" s="16">
        <v>15</v>
      </c>
      <c r="E115" s="17"/>
      <c r="F115" s="17">
        <f t="shared" si="16"/>
        <v>0</v>
      </c>
      <c r="G115" s="17"/>
      <c r="H115" s="17">
        <f t="shared" si="17"/>
        <v>0</v>
      </c>
      <c r="I115" s="17"/>
      <c r="J115" s="17">
        <f t="shared" si="18"/>
        <v>0</v>
      </c>
      <c r="K115" s="17">
        <f t="shared" si="19"/>
        <v>0</v>
      </c>
      <c r="L115" s="17">
        <f t="shared" si="20"/>
        <v>0</v>
      </c>
      <c r="M115" s="18"/>
      <c r="N115" s="2" t="s">
        <v>263</v>
      </c>
      <c r="O115" s="2" t="s">
        <v>52</v>
      </c>
      <c r="P115" s="2" t="s">
        <v>52</v>
      </c>
      <c r="Q115" s="2" t="s">
        <v>205</v>
      </c>
      <c r="R115" s="2" t="s">
        <v>62</v>
      </c>
      <c r="S115" s="2" t="s">
        <v>62</v>
      </c>
      <c r="T115" s="2" t="s">
        <v>63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264</v>
      </c>
      <c r="AV115" s="3">
        <v>4198</v>
      </c>
    </row>
    <row r="116" spans="1:48" ht="30" customHeight="1" x14ac:dyDescent="0.3">
      <c r="A116" s="18" t="s">
        <v>262</v>
      </c>
      <c r="B116" s="18" t="s">
        <v>265</v>
      </c>
      <c r="C116" s="18" t="s">
        <v>141</v>
      </c>
      <c r="D116" s="16">
        <v>25</v>
      </c>
      <c r="E116" s="17"/>
      <c r="F116" s="17">
        <f t="shared" si="16"/>
        <v>0</v>
      </c>
      <c r="G116" s="17"/>
      <c r="H116" s="17">
        <f t="shared" si="17"/>
        <v>0</v>
      </c>
      <c r="I116" s="17"/>
      <c r="J116" s="17">
        <f t="shared" si="18"/>
        <v>0</v>
      </c>
      <c r="K116" s="17">
        <f t="shared" si="19"/>
        <v>0</v>
      </c>
      <c r="L116" s="17">
        <f t="shared" si="20"/>
        <v>0</v>
      </c>
      <c r="M116" s="18"/>
      <c r="N116" s="2" t="s">
        <v>266</v>
      </c>
      <c r="O116" s="2" t="s">
        <v>52</v>
      </c>
      <c r="P116" s="2" t="s">
        <v>52</v>
      </c>
      <c r="Q116" s="2" t="s">
        <v>205</v>
      </c>
      <c r="R116" s="2" t="s">
        <v>62</v>
      </c>
      <c r="S116" s="2" t="s">
        <v>62</v>
      </c>
      <c r="T116" s="2" t="s">
        <v>63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267</v>
      </c>
      <c r="AV116" s="3">
        <v>4199</v>
      </c>
    </row>
    <row r="117" spans="1:48" ht="30" customHeight="1" x14ac:dyDescent="0.3">
      <c r="A117" s="18" t="s">
        <v>262</v>
      </c>
      <c r="B117" s="18" t="s">
        <v>199</v>
      </c>
      <c r="C117" s="18" t="s">
        <v>141</v>
      </c>
      <c r="D117" s="16">
        <v>20</v>
      </c>
      <c r="E117" s="17"/>
      <c r="F117" s="17">
        <f t="shared" si="16"/>
        <v>0</v>
      </c>
      <c r="G117" s="17"/>
      <c r="H117" s="17">
        <f t="shared" si="17"/>
        <v>0</v>
      </c>
      <c r="I117" s="17"/>
      <c r="J117" s="17">
        <f t="shared" si="18"/>
        <v>0</v>
      </c>
      <c r="K117" s="17">
        <f t="shared" si="19"/>
        <v>0</v>
      </c>
      <c r="L117" s="17">
        <f t="shared" si="20"/>
        <v>0</v>
      </c>
      <c r="M117" s="18"/>
      <c r="N117" s="2" t="s">
        <v>268</v>
      </c>
      <c r="O117" s="2" t="s">
        <v>52</v>
      </c>
      <c r="P117" s="2" t="s">
        <v>52</v>
      </c>
      <c r="Q117" s="2" t="s">
        <v>205</v>
      </c>
      <c r="R117" s="2" t="s">
        <v>62</v>
      </c>
      <c r="S117" s="2" t="s">
        <v>62</v>
      </c>
      <c r="T117" s="2" t="s">
        <v>63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269</v>
      </c>
      <c r="AV117" s="3">
        <v>4200</v>
      </c>
    </row>
    <row r="118" spans="1:48" ht="30" customHeight="1" x14ac:dyDescent="0.3">
      <c r="A118" s="18" t="s">
        <v>270</v>
      </c>
      <c r="B118" s="18" t="s">
        <v>271</v>
      </c>
      <c r="C118" s="18" t="s">
        <v>112</v>
      </c>
      <c r="D118" s="16">
        <v>49</v>
      </c>
      <c r="E118" s="17"/>
      <c r="F118" s="17">
        <f t="shared" si="16"/>
        <v>0</v>
      </c>
      <c r="G118" s="17"/>
      <c r="H118" s="17">
        <f t="shared" si="17"/>
        <v>0</v>
      </c>
      <c r="I118" s="17"/>
      <c r="J118" s="17">
        <f t="shared" si="18"/>
        <v>0</v>
      </c>
      <c r="K118" s="17">
        <f t="shared" si="19"/>
        <v>0</v>
      </c>
      <c r="L118" s="17">
        <f t="shared" si="20"/>
        <v>0</v>
      </c>
      <c r="M118" s="18"/>
      <c r="N118" s="2" t="s">
        <v>272</v>
      </c>
      <c r="O118" s="2" t="s">
        <v>52</v>
      </c>
      <c r="P118" s="2" t="s">
        <v>52</v>
      </c>
      <c r="Q118" s="2" t="s">
        <v>205</v>
      </c>
      <c r="R118" s="2" t="s">
        <v>62</v>
      </c>
      <c r="S118" s="2" t="s">
        <v>62</v>
      </c>
      <c r="T118" s="2" t="s">
        <v>63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273</v>
      </c>
      <c r="AV118" s="3">
        <v>4201</v>
      </c>
    </row>
    <row r="119" spans="1:48" ht="30" customHeight="1" x14ac:dyDescent="0.3">
      <c r="A119" s="18" t="s">
        <v>274</v>
      </c>
      <c r="B119" s="18" t="s">
        <v>275</v>
      </c>
      <c r="C119" s="18" t="s">
        <v>112</v>
      </c>
      <c r="D119" s="16">
        <v>20</v>
      </c>
      <c r="E119" s="17"/>
      <c r="F119" s="17">
        <f t="shared" si="16"/>
        <v>0</v>
      </c>
      <c r="G119" s="17"/>
      <c r="H119" s="17">
        <f t="shared" si="17"/>
        <v>0</v>
      </c>
      <c r="I119" s="17"/>
      <c r="J119" s="17">
        <f t="shared" si="18"/>
        <v>0</v>
      </c>
      <c r="K119" s="17">
        <f t="shared" si="19"/>
        <v>0</v>
      </c>
      <c r="L119" s="17">
        <f t="shared" si="20"/>
        <v>0</v>
      </c>
      <c r="M119" s="18"/>
      <c r="N119" s="2" t="s">
        <v>276</v>
      </c>
      <c r="O119" s="2" t="s">
        <v>52</v>
      </c>
      <c r="P119" s="2" t="s">
        <v>52</v>
      </c>
      <c r="Q119" s="2" t="s">
        <v>205</v>
      </c>
      <c r="R119" s="2" t="s">
        <v>62</v>
      </c>
      <c r="S119" s="2" t="s">
        <v>62</v>
      </c>
      <c r="T119" s="2" t="s">
        <v>63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277</v>
      </c>
      <c r="AV119" s="3">
        <v>4244</v>
      </c>
    </row>
    <row r="120" spans="1:48" ht="30" customHeight="1" x14ac:dyDescent="0.3">
      <c r="A120" s="18" t="s">
        <v>278</v>
      </c>
      <c r="B120" s="18" t="s">
        <v>279</v>
      </c>
      <c r="C120" s="18" t="s">
        <v>112</v>
      </c>
      <c r="D120" s="16">
        <v>43</v>
      </c>
      <c r="E120" s="17"/>
      <c r="F120" s="17">
        <f t="shared" si="16"/>
        <v>0</v>
      </c>
      <c r="G120" s="17"/>
      <c r="H120" s="17">
        <f t="shared" si="17"/>
        <v>0</v>
      </c>
      <c r="I120" s="17"/>
      <c r="J120" s="17">
        <f t="shared" si="18"/>
        <v>0</v>
      </c>
      <c r="K120" s="17">
        <f t="shared" si="19"/>
        <v>0</v>
      </c>
      <c r="L120" s="17">
        <f t="shared" si="20"/>
        <v>0</v>
      </c>
      <c r="M120" s="18"/>
      <c r="N120" s="2" t="s">
        <v>280</v>
      </c>
      <c r="O120" s="2" t="s">
        <v>52</v>
      </c>
      <c r="P120" s="2" t="s">
        <v>52</v>
      </c>
      <c r="Q120" s="2" t="s">
        <v>205</v>
      </c>
      <c r="R120" s="2" t="s">
        <v>62</v>
      </c>
      <c r="S120" s="2" t="s">
        <v>62</v>
      </c>
      <c r="T120" s="2" t="s">
        <v>63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281</v>
      </c>
      <c r="AV120" s="3">
        <v>4202</v>
      </c>
    </row>
    <row r="121" spans="1:48" ht="30" customHeight="1" x14ac:dyDescent="0.3">
      <c r="A121" s="18" t="s">
        <v>282</v>
      </c>
      <c r="B121" s="18" t="s">
        <v>283</v>
      </c>
      <c r="C121" s="18" t="s">
        <v>112</v>
      </c>
      <c r="D121" s="16">
        <v>31</v>
      </c>
      <c r="E121" s="17"/>
      <c r="F121" s="17">
        <f t="shared" si="16"/>
        <v>0</v>
      </c>
      <c r="G121" s="17"/>
      <c r="H121" s="17">
        <f t="shared" si="17"/>
        <v>0</v>
      </c>
      <c r="I121" s="17"/>
      <c r="J121" s="17">
        <f t="shared" si="18"/>
        <v>0</v>
      </c>
      <c r="K121" s="17">
        <f t="shared" si="19"/>
        <v>0</v>
      </c>
      <c r="L121" s="17">
        <f t="shared" si="20"/>
        <v>0</v>
      </c>
      <c r="M121" s="18"/>
      <c r="N121" s="2" t="s">
        <v>284</v>
      </c>
      <c r="O121" s="2" t="s">
        <v>52</v>
      </c>
      <c r="P121" s="2" t="s">
        <v>52</v>
      </c>
      <c r="Q121" s="2" t="s">
        <v>205</v>
      </c>
      <c r="R121" s="2" t="s">
        <v>62</v>
      </c>
      <c r="S121" s="2" t="s">
        <v>62</v>
      </c>
      <c r="T121" s="2" t="s">
        <v>63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285</v>
      </c>
      <c r="AV121" s="3">
        <v>4203</v>
      </c>
    </row>
    <row r="122" spans="1:48" ht="30" customHeight="1" x14ac:dyDescent="0.3">
      <c r="A122" s="18" t="s">
        <v>286</v>
      </c>
      <c r="B122" s="18" t="s">
        <v>287</v>
      </c>
      <c r="C122" s="18" t="s">
        <v>112</v>
      </c>
      <c r="D122" s="16">
        <v>8</v>
      </c>
      <c r="E122" s="17"/>
      <c r="F122" s="17">
        <f t="shared" si="16"/>
        <v>0</v>
      </c>
      <c r="G122" s="17"/>
      <c r="H122" s="17">
        <f t="shared" si="17"/>
        <v>0</v>
      </c>
      <c r="I122" s="17"/>
      <c r="J122" s="17">
        <f t="shared" si="18"/>
        <v>0</v>
      </c>
      <c r="K122" s="17">
        <f t="shared" si="19"/>
        <v>0</v>
      </c>
      <c r="L122" s="17">
        <f t="shared" si="20"/>
        <v>0</v>
      </c>
      <c r="M122" s="18"/>
      <c r="N122" s="2" t="s">
        <v>288</v>
      </c>
      <c r="O122" s="2" t="s">
        <v>52</v>
      </c>
      <c r="P122" s="2" t="s">
        <v>52</v>
      </c>
      <c r="Q122" s="2" t="s">
        <v>205</v>
      </c>
      <c r="R122" s="2" t="s">
        <v>62</v>
      </c>
      <c r="S122" s="2" t="s">
        <v>62</v>
      </c>
      <c r="T122" s="2" t="s">
        <v>63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289</v>
      </c>
      <c r="AV122" s="3">
        <v>4204</v>
      </c>
    </row>
    <row r="123" spans="1:48" ht="30" customHeight="1" x14ac:dyDescent="0.3">
      <c r="A123" s="18" t="s">
        <v>290</v>
      </c>
      <c r="B123" s="18" t="s">
        <v>291</v>
      </c>
      <c r="C123" s="18" t="s">
        <v>112</v>
      </c>
      <c r="D123" s="16">
        <v>6</v>
      </c>
      <c r="E123" s="17"/>
      <c r="F123" s="17">
        <f t="shared" si="16"/>
        <v>0</v>
      </c>
      <c r="G123" s="17"/>
      <c r="H123" s="17">
        <f t="shared" si="17"/>
        <v>0</v>
      </c>
      <c r="I123" s="17"/>
      <c r="J123" s="17">
        <f t="shared" si="18"/>
        <v>0</v>
      </c>
      <c r="K123" s="17">
        <f t="shared" si="19"/>
        <v>0</v>
      </c>
      <c r="L123" s="17">
        <f t="shared" si="20"/>
        <v>0</v>
      </c>
      <c r="M123" s="18"/>
      <c r="N123" s="2" t="s">
        <v>292</v>
      </c>
      <c r="O123" s="2" t="s">
        <v>52</v>
      </c>
      <c r="P123" s="2" t="s">
        <v>52</v>
      </c>
      <c r="Q123" s="2" t="s">
        <v>205</v>
      </c>
      <c r="R123" s="2" t="s">
        <v>62</v>
      </c>
      <c r="S123" s="2" t="s">
        <v>62</v>
      </c>
      <c r="T123" s="2" t="s">
        <v>63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293</v>
      </c>
      <c r="AV123" s="3">
        <v>4205</v>
      </c>
    </row>
    <row r="124" spans="1:48" ht="30" customHeight="1" x14ac:dyDescent="0.3">
      <c r="A124" s="18" t="s">
        <v>294</v>
      </c>
      <c r="B124" s="18" t="s">
        <v>295</v>
      </c>
      <c r="C124" s="18" t="s">
        <v>296</v>
      </c>
      <c r="D124" s="16">
        <v>1</v>
      </c>
      <c r="E124" s="17"/>
      <c r="F124" s="17">
        <f t="shared" si="16"/>
        <v>0</v>
      </c>
      <c r="G124" s="17"/>
      <c r="H124" s="17">
        <f t="shared" si="17"/>
        <v>0</v>
      </c>
      <c r="I124" s="17"/>
      <c r="J124" s="17">
        <f t="shared" si="18"/>
        <v>0</v>
      </c>
      <c r="K124" s="17">
        <f t="shared" si="19"/>
        <v>0</v>
      </c>
      <c r="L124" s="17">
        <f t="shared" si="20"/>
        <v>0</v>
      </c>
      <c r="M124" s="18"/>
      <c r="N124" s="2" t="s">
        <v>297</v>
      </c>
      <c r="O124" s="2" t="s">
        <v>52</v>
      </c>
      <c r="P124" s="2" t="s">
        <v>52</v>
      </c>
      <c r="Q124" s="2" t="s">
        <v>205</v>
      </c>
      <c r="R124" s="2" t="s">
        <v>62</v>
      </c>
      <c r="S124" s="2" t="s">
        <v>62</v>
      </c>
      <c r="T124" s="2" t="s">
        <v>63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298</v>
      </c>
      <c r="AV124" s="3">
        <v>4206</v>
      </c>
    </row>
    <row r="125" spans="1:48" ht="30" customHeight="1" x14ac:dyDescent="0.3">
      <c r="A125" s="18" t="s">
        <v>144</v>
      </c>
      <c r="B125" s="18" t="s">
        <v>299</v>
      </c>
      <c r="C125" s="18" t="s">
        <v>141</v>
      </c>
      <c r="D125" s="16">
        <v>6</v>
      </c>
      <c r="E125" s="17"/>
      <c r="F125" s="17">
        <f t="shared" si="16"/>
        <v>0</v>
      </c>
      <c r="G125" s="17"/>
      <c r="H125" s="17">
        <f t="shared" si="17"/>
        <v>0</v>
      </c>
      <c r="I125" s="17"/>
      <c r="J125" s="17">
        <f t="shared" si="18"/>
        <v>0</v>
      </c>
      <c r="K125" s="17">
        <f t="shared" si="19"/>
        <v>0</v>
      </c>
      <c r="L125" s="17">
        <f t="shared" si="20"/>
        <v>0</v>
      </c>
      <c r="M125" s="18"/>
      <c r="N125" s="2" t="s">
        <v>300</v>
      </c>
      <c r="O125" s="2" t="s">
        <v>52</v>
      </c>
      <c r="P125" s="2" t="s">
        <v>52</v>
      </c>
      <c r="Q125" s="2" t="s">
        <v>205</v>
      </c>
      <c r="R125" s="2" t="s">
        <v>62</v>
      </c>
      <c r="S125" s="2" t="s">
        <v>62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301</v>
      </c>
      <c r="AV125" s="3">
        <v>4207</v>
      </c>
    </row>
    <row r="126" spans="1:48" ht="30" customHeight="1" x14ac:dyDescent="0.3">
      <c r="A126" s="18" t="s">
        <v>144</v>
      </c>
      <c r="B126" s="18" t="s">
        <v>124</v>
      </c>
      <c r="C126" s="18" t="s">
        <v>141</v>
      </c>
      <c r="D126" s="16">
        <v>10</v>
      </c>
      <c r="E126" s="17"/>
      <c r="F126" s="17">
        <f t="shared" si="16"/>
        <v>0</v>
      </c>
      <c r="G126" s="17"/>
      <c r="H126" s="17">
        <f t="shared" si="17"/>
        <v>0</v>
      </c>
      <c r="I126" s="17"/>
      <c r="J126" s="17">
        <f t="shared" si="18"/>
        <v>0</v>
      </c>
      <c r="K126" s="17">
        <f t="shared" si="19"/>
        <v>0</v>
      </c>
      <c r="L126" s="17">
        <f t="shared" si="20"/>
        <v>0</v>
      </c>
      <c r="M126" s="18"/>
      <c r="N126" s="2" t="s">
        <v>302</v>
      </c>
      <c r="O126" s="2" t="s">
        <v>52</v>
      </c>
      <c r="P126" s="2" t="s">
        <v>52</v>
      </c>
      <c r="Q126" s="2" t="s">
        <v>205</v>
      </c>
      <c r="R126" s="2" t="s">
        <v>62</v>
      </c>
      <c r="S126" s="2" t="s">
        <v>62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303</v>
      </c>
      <c r="AV126" s="3">
        <v>4208</v>
      </c>
    </row>
    <row r="127" spans="1:48" ht="30" customHeight="1" x14ac:dyDescent="0.3">
      <c r="A127" s="18" t="s">
        <v>144</v>
      </c>
      <c r="B127" s="18" t="s">
        <v>304</v>
      </c>
      <c r="C127" s="18" t="s">
        <v>141</v>
      </c>
      <c r="D127" s="16">
        <v>6</v>
      </c>
      <c r="E127" s="17"/>
      <c r="F127" s="17">
        <f t="shared" si="16"/>
        <v>0</v>
      </c>
      <c r="G127" s="17"/>
      <c r="H127" s="17">
        <f t="shared" si="17"/>
        <v>0</v>
      </c>
      <c r="I127" s="17"/>
      <c r="J127" s="17">
        <f t="shared" si="18"/>
        <v>0</v>
      </c>
      <c r="K127" s="17">
        <f t="shared" si="19"/>
        <v>0</v>
      </c>
      <c r="L127" s="17">
        <f t="shared" si="20"/>
        <v>0</v>
      </c>
      <c r="M127" s="18"/>
      <c r="N127" s="2" t="s">
        <v>305</v>
      </c>
      <c r="O127" s="2" t="s">
        <v>52</v>
      </c>
      <c r="P127" s="2" t="s">
        <v>52</v>
      </c>
      <c r="Q127" s="2" t="s">
        <v>205</v>
      </c>
      <c r="R127" s="2" t="s">
        <v>62</v>
      </c>
      <c r="S127" s="2" t="s">
        <v>62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306</v>
      </c>
      <c r="AV127" s="3">
        <v>4209</v>
      </c>
    </row>
    <row r="128" spans="1:48" ht="30" customHeight="1" x14ac:dyDescent="0.3">
      <c r="A128" s="18" t="s">
        <v>144</v>
      </c>
      <c r="B128" s="18" t="s">
        <v>307</v>
      </c>
      <c r="C128" s="18" t="s">
        <v>141</v>
      </c>
      <c r="D128" s="16">
        <v>3</v>
      </c>
      <c r="E128" s="17"/>
      <c r="F128" s="17">
        <f t="shared" si="16"/>
        <v>0</v>
      </c>
      <c r="G128" s="17"/>
      <c r="H128" s="17">
        <f t="shared" si="17"/>
        <v>0</v>
      </c>
      <c r="I128" s="17"/>
      <c r="J128" s="17">
        <f t="shared" si="18"/>
        <v>0</v>
      </c>
      <c r="K128" s="17">
        <f t="shared" si="19"/>
        <v>0</v>
      </c>
      <c r="L128" s="17">
        <f t="shared" si="20"/>
        <v>0</v>
      </c>
      <c r="M128" s="18"/>
      <c r="N128" s="2" t="s">
        <v>308</v>
      </c>
      <c r="O128" s="2" t="s">
        <v>52</v>
      </c>
      <c r="P128" s="2" t="s">
        <v>52</v>
      </c>
      <c r="Q128" s="2" t="s">
        <v>205</v>
      </c>
      <c r="R128" s="2" t="s">
        <v>62</v>
      </c>
      <c r="S128" s="2" t="s">
        <v>62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309</v>
      </c>
      <c r="AV128" s="3">
        <v>4210</v>
      </c>
    </row>
    <row r="129" spans="1:48" ht="30" customHeight="1" x14ac:dyDescent="0.3">
      <c r="A129" s="18" t="s">
        <v>310</v>
      </c>
      <c r="B129" s="18" t="s">
        <v>52</v>
      </c>
      <c r="C129" s="18" t="s">
        <v>60</v>
      </c>
      <c r="D129" s="16">
        <v>5</v>
      </c>
      <c r="E129" s="17"/>
      <c r="F129" s="17">
        <f t="shared" si="16"/>
        <v>0</v>
      </c>
      <c r="G129" s="17"/>
      <c r="H129" s="17">
        <f t="shared" si="17"/>
        <v>0</v>
      </c>
      <c r="I129" s="17"/>
      <c r="J129" s="17">
        <f t="shared" si="18"/>
        <v>0</v>
      </c>
      <c r="K129" s="17">
        <f t="shared" si="19"/>
        <v>0</v>
      </c>
      <c r="L129" s="17">
        <f t="shared" si="20"/>
        <v>0</v>
      </c>
      <c r="M129" s="18"/>
      <c r="N129" s="2" t="s">
        <v>311</v>
      </c>
      <c r="O129" s="2" t="s">
        <v>52</v>
      </c>
      <c r="P129" s="2" t="s">
        <v>52</v>
      </c>
      <c r="Q129" s="2" t="s">
        <v>205</v>
      </c>
      <c r="R129" s="2" t="s">
        <v>62</v>
      </c>
      <c r="S129" s="2" t="s">
        <v>62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312</v>
      </c>
      <c r="AV129" s="3">
        <v>4211</v>
      </c>
    </row>
    <row r="130" spans="1:48" ht="30" customHeight="1" x14ac:dyDescent="0.3">
      <c r="A130" s="18" t="s">
        <v>313</v>
      </c>
      <c r="B130" s="18" t="s">
        <v>52</v>
      </c>
      <c r="C130" s="18" t="s">
        <v>314</v>
      </c>
      <c r="D130" s="16">
        <v>5</v>
      </c>
      <c r="E130" s="17"/>
      <c r="F130" s="17">
        <f t="shared" si="16"/>
        <v>0</v>
      </c>
      <c r="G130" s="17"/>
      <c r="H130" s="17">
        <f t="shared" si="17"/>
        <v>0</v>
      </c>
      <c r="I130" s="17"/>
      <c r="J130" s="17">
        <f t="shared" si="18"/>
        <v>0</v>
      </c>
      <c r="K130" s="17">
        <f t="shared" si="19"/>
        <v>0</v>
      </c>
      <c r="L130" s="17">
        <f t="shared" si="20"/>
        <v>0</v>
      </c>
      <c r="M130" s="18"/>
      <c r="N130" s="2" t="s">
        <v>315</v>
      </c>
      <c r="O130" s="2" t="s">
        <v>52</v>
      </c>
      <c r="P130" s="2" t="s">
        <v>52</v>
      </c>
      <c r="Q130" s="2" t="s">
        <v>205</v>
      </c>
      <c r="R130" s="2" t="s">
        <v>62</v>
      </c>
      <c r="S130" s="2" t="s">
        <v>62</v>
      </c>
      <c r="T130" s="2" t="s">
        <v>63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316</v>
      </c>
      <c r="AV130" s="3">
        <v>4212</v>
      </c>
    </row>
    <row r="131" spans="1:48" ht="30" customHeight="1" x14ac:dyDescent="0.3">
      <c r="A131" s="18" t="s">
        <v>317</v>
      </c>
      <c r="B131" s="18" t="s">
        <v>52</v>
      </c>
      <c r="C131" s="18" t="s">
        <v>209</v>
      </c>
      <c r="D131" s="16">
        <v>1</v>
      </c>
      <c r="E131" s="17"/>
      <c r="F131" s="17">
        <f t="shared" si="16"/>
        <v>0</v>
      </c>
      <c r="G131" s="17"/>
      <c r="H131" s="17">
        <f t="shared" si="17"/>
        <v>0</v>
      </c>
      <c r="I131" s="17"/>
      <c r="J131" s="17">
        <f t="shared" si="18"/>
        <v>0</v>
      </c>
      <c r="K131" s="17">
        <f t="shared" si="19"/>
        <v>0</v>
      </c>
      <c r="L131" s="17">
        <f t="shared" si="20"/>
        <v>0</v>
      </c>
      <c r="M131" s="18"/>
      <c r="N131" s="2" t="s">
        <v>318</v>
      </c>
      <c r="O131" s="2" t="s">
        <v>52</v>
      </c>
      <c r="P131" s="2" t="s">
        <v>52</v>
      </c>
      <c r="Q131" s="2" t="s">
        <v>205</v>
      </c>
      <c r="R131" s="2" t="s">
        <v>62</v>
      </c>
      <c r="S131" s="2" t="s">
        <v>62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319</v>
      </c>
      <c r="AV131" s="3">
        <v>4213</v>
      </c>
    </row>
    <row r="132" spans="1:48" ht="30" customHeight="1" x14ac:dyDescent="0.3">
      <c r="A132" s="16"/>
      <c r="B132" s="16"/>
      <c r="C132" s="16"/>
      <c r="D132" s="16"/>
      <c r="E132" s="17"/>
      <c r="F132" s="17"/>
      <c r="G132" s="17"/>
      <c r="H132" s="17"/>
      <c r="I132" s="17"/>
      <c r="J132" s="17"/>
      <c r="K132" s="17"/>
      <c r="L132" s="17"/>
      <c r="M132" s="16"/>
      <c r="Q132" s="1" t="s">
        <v>205</v>
      </c>
    </row>
    <row r="133" spans="1:48" ht="30" customHeight="1" x14ac:dyDescent="0.3">
      <c r="A133" s="16"/>
      <c r="B133" s="16"/>
      <c r="C133" s="16"/>
      <c r="D133" s="16"/>
      <c r="E133" s="17"/>
      <c r="F133" s="17"/>
      <c r="G133" s="17"/>
      <c r="H133" s="17"/>
      <c r="I133" s="17"/>
      <c r="J133" s="17"/>
      <c r="K133" s="17"/>
      <c r="L133" s="17"/>
      <c r="M133" s="16"/>
      <c r="Q133" s="1" t="s">
        <v>205</v>
      </c>
    </row>
    <row r="134" spans="1:48" ht="30" customHeight="1" x14ac:dyDescent="0.3">
      <c r="A134" s="16"/>
      <c r="B134" s="16"/>
      <c r="C134" s="16"/>
      <c r="D134" s="16"/>
      <c r="E134" s="17"/>
      <c r="F134" s="17"/>
      <c r="G134" s="17"/>
      <c r="H134" s="17"/>
      <c r="I134" s="17"/>
      <c r="J134" s="17"/>
      <c r="K134" s="17"/>
      <c r="L134" s="17"/>
      <c r="M134" s="16"/>
      <c r="Q134" s="1" t="s">
        <v>205</v>
      </c>
    </row>
    <row r="135" spans="1:48" ht="30" customHeight="1" x14ac:dyDescent="0.3">
      <c r="A135" s="16"/>
      <c r="B135" s="16"/>
      <c r="C135" s="16"/>
      <c r="D135" s="16"/>
      <c r="E135" s="17"/>
      <c r="F135" s="17"/>
      <c r="G135" s="17"/>
      <c r="H135" s="17"/>
      <c r="I135" s="17"/>
      <c r="J135" s="17"/>
      <c r="K135" s="17"/>
      <c r="L135" s="17"/>
      <c r="M135" s="16"/>
      <c r="Q135" s="1" t="s">
        <v>205</v>
      </c>
    </row>
    <row r="136" spans="1:48" ht="30" customHeight="1" x14ac:dyDescent="0.3">
      <c r="A136" s="16"/>
      <c r="B136" s="16"/>
      <c r="C136" s="16"/>
      <c r="D136" s="16"/>
      <c r="E136" s="17"/>
      <c r="F136" s="17"/>
      <c r="G136" s="17"/>
      <c r="H136" s="17"/>
      <c r="I136" s="17"/>
      <c r="J136" s="17"/>
      <c r="K136" s="17"/>
      <c r="L136" s="17"/>
      <c r="M136" s="16"/>
      <c r="Q136" s="1" t="s">
        <v>205</v>
      </c>
    </row>
    <row r="137" spans="1:48" ht="30" customHeight="1" x14ac:dyDescent="0.3">
      <c r="A137" s="16"/>
      <c r="B137" s="16"/>
      <c r="C137" s="16"/>
      <c r="D137" s="16"/>
      <c r="E137" s="17"/>
      <c r="F137" s="17"/>
      <c r="G137" s="17"/>
      <c r="H137" s="17"/>
      <c r="I137" s="17"/>
      <c r="J137" s="17"/>
      <c r="K137" s="17"/>
      <c r="L137" s="17"/>
      <c r="M137" s="16"/>
      <c r="Q137" s="1" t="s">
        <v>205</v>
      </c>
    </row>
    <row r="138" spans="1:48" ht="30" customHeight="1" x14ac:dyDescent="0.3">
      <c r="A138" s="16"/>
      <c r="B138" s="16"/>
      <c r="C138" s="16"/>
      <c r="D138" s="16"/>
      <c r="E138" s="17"/>
      <c r="F138" s="17"/>
      <c r="G138" s="17"/>
      <c r="H138" s="17"/>
      <c r="I138" s="17"/>
      <c r="J138" s="17"/>
      <c r="K138" s="17"/>
      <c r="L138" s="17"/>
      <c r="M138" s="16"/>
      <c r="Q138" s="1" t="s">
        <v>205</v>
      </c>
    </row>
    <row r="139" spans="1:48" ht="30" customHeight="1" x14ac:dyDescent="0.3">
      <c r="A139" s="16"/>
      <c r="B139" s="16"/>
      <c r="C139" s="16"/>
      <c r="D139" s="16"/>
      <c r="E139" s="17"/>
      <c r="F139" s="17"/>
      <c r="G139" s="17"/>
      <c r="H139" s="17"/>
      <c r="I139" s="17"/>
      <c r="J139" s="17"/>
      <c r="K139" s="17"/>
      <c r="L139" s="17"/>
      <c r="M139" s="16"/>
      <c r="Q139" s="1" t="s">
        <v>205</v>
      </c>
    </row>
    <row r="140" spans="1:48" ht="30" customHeight="1" x14ac:dyDescent="0.3">
      <c r="A140" s="16"/>
      <c r="B140" s="16"/>
      <c r="C140" s="16"/>
      <c r="D140" s="16"/>
      <c r="E140" s="17"/>
      <c r="F140" s="17"/>
      <c r="G140" s="17"/>
      <c r="H140" s="17"/>
      <c r="I140" s="17"/>
      <c r="J140" s="17"/>
      <c r="K140" s="17"/>
      <c r="L140" s="17"/>
      <c r="M140" s="16"/>
      <c r="Q140" s="1" t="s">
        <v>205</v>
      </c>
    </row>
    <row r="141" spans="1:48" ht="30" customHeight="1" x14ac:dyDescent="0.3">
      <c r="A141" s="16"/>
      <c r="B141" s="16"/>
      <c r="C141" s="16"/>
      <c r="D141" s="16"/>
      <c r="E141" s="17"/>
      <c r="F141" s="17"/>
      <c r="G141" s="17"/>
      <c r="H141" s="17"/>
      <c r="I141" s="17"/>
      <c r="J141" s="17"/>
      <c r="K141" s="17"/>
      <c r="L141" s="17"/>
      <c r="M141" s="16"/>
      <c r="Q141" s="1" t="s">
        <v>205</v>
      </c>
    </row>
    <row r="142" spans="1:48" ht="30" customHeight="1" x14ac:dyDescent="0.3">
      <c r="A142" s="16"/>
      <c r="B142" s="16"/>
      <c r="C142" s="16"/>
      <c r="D142" s="16"/>
      <c r="E142" s="17"/>
      <c r="F142" s="17"/>
      <c r="G142" s="17"/>
      <c r="H142" s="17"/>
      <c r="I142" s="17"/>
      <c r="J142" s="17"/>
      <c r="K142" s="17"/>
      <c r="L142" s="17"/>
      <c r="M142" s="16"/>
      <c r="Q142" s="1" t="s">
        <v>205</v>
      </c>
    </row>
    <row r="143" spans="1:48" ht="30" customHeight="1" x14ac:dyDescent="0.3">
      <c r="A143" s="16"/>
      <c r="B143" s="16"/>
      <c r="C143" s="16"/>
      <c r="D143" s="16"/>
      <c r="E143" s="17"/>
      <c r="F143" s="17"/>
      <c r="G143" s="17"/>
      <c r="H143" s="17"/>
      <c r="I143" s="17"/>
      <c r="J143" s="17"/>
      <c r="K143" s="17"/>
      <c r="L143" s="17"/>
      <c r="M143" s="16"/>
      <c r="Q143" s="1" t="s">
        <v>205</v>
      </c>
    </row>
    <row r="144" spans="1:48" ht="30" customHeight="1" x14ac:dyDescent="0.3">
      <c r="A144" s="16"/>
      <c r="B144" s="16"/>
      <c r="C144" s="16"/>
      <c r="D144" s="16"/>
      <c r="E144" s="17"/>
      <c r="F144" s="17"/>
      <c r="G144" s="17"/>
      <c r="H144" s="17"/>
      <c r="I144" s="17"/>
      <c r="J144" s="17"/>
      <c r="K144" s="17"/>
      <c r="L144" s="17"/>
      <c r="M144" s="16"/>
      <c r="Q144" s="1" t="s">
        <v>205</v>
      </c>
    </row>
    <row r="145" spans="1:48" ht="30" customHeight="1" x14ac:dyDescent="0.3">
      <c r="A145" s="16"/>
      <c r="B145" s="16"/>
      <c r="C145" s="16"/>
      <c r="D145" s="16"/>
      <c r="E145" s="17"/>
      <c r="F145" s="17"/>
      <c r="G145" s="17"/>
      <c r="H145" s="17"/>
      <c r="I145" s="17"/>
      <c r="J145" s="17"/>
      <c r="K145" s="17"/>
      <c r="L145" s="17"/>
      <c r="M145" s="16"/>
      <c r="Q145" s="1" t="s">
        <v>205</v>
      </c>
    </row>
    <row r="146" spans="1:48" ht="30" customHeight="1" x14ac:dyDescent="0.3">
      <c r="A146" s="16"/>
      <c r="B146" s="16"/>
      <c r="C146" s="16"/>
      <c r="D146" s="16"/>
      <c r="E146" s="17"/>
      <c r="F146" s="17"/>
      <c r="G146" s="17"/>
      <c r="H146" s="17"/>
      <c r="I146" s="17"/>
      <c r="J146" s="17"/>
      <c r="K146" s="17"/>
      <c r="L146" s="17"/>
      <c r="M146" s="16"/>
      <c r="Q146" s="1" t="s">
        <v>205</v>
      </c>
    </row>
    <row r="147" spans="1:48" ht="30" customHeight="1" x14ac:dyDescent="0.3">
      <c r="A147" s="18" t="s">
        <v>98</v>
      </c>
      <c r="B147" s="16"/>
      <c r="C147" s="16"/>
      <c r="D147" s="16"/>
      <c r="E147" s="17"/>
      <c r="F147" s="17">
        <f>SUMIF(Q101:Q146,"01010401",F101:F146)</f>
        <v>0</v>
      </c>
      <c r="G147" s="17"/>
      <c r="H147" s="17">
        <f>SUMIF(Q101:Q146,"01010401",H101:H146)</f>
        <v>0</v>
      </c>
      <c r="I147" s="17"/>
      <c r="J147" s="17">
        <f>SUMIF(Q101:Q146,"01010401",J101:J146)</f>
        <v>0</v>
      </c>
      <c r="K147" s="17"/>
      <c r="L147" s="17">
        <f>SUMIF(Q101:Q146,"01010401",L101:L146)</f>
        <v>0</v>
      </c>
      <c r="M147" s="16"/>
      <c r="N147" t="s">
        <v>99</v>
      </c>
    </row>
    <row r="148" spans="1:48" ht="30" customHeight="1" x14ac:dyDescent="0.3">
      <c r="A148" s="19" t="s">
        <v>320</v>
      </c>
      <c r="B148" s="19" t="s">
        <v>322</v>
      </c>
      <c r="C148" s="20"/>
      <c r="D148" s="20"/>
      <c r="E148" s="21"/>
      <c r="F148" s="21"/>
      <c r="G148" s="21"/>
      <c r="H148" s="21"/>
      <c r="I148" s="21"/>
      <c r="J148" s="21"/>
      <c r="K148" s="21"/>
      <c r="L148" s="21"/>
      <c r="M148" s="20"/>
      <c r="N148" s="13"/>
      <c r="O148" s="13"/>
      <c r="P148" s="13"/>
      <c r="Q148" s="12" t="s">
        <v>321</v>
      </c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</row>
    <row r="149" spans="1:48" ht="30" customHeight="1" x14ac:dyDescent="0.3">
      <c r="A149" s="18" t="s">
        <v>323</v>
      </c>
      <c r="B149" s="18" t="s">
        <v>324</v>
      </c>
      <c r="C149" s="18" t="s">
        <v>209</v>
      </c>
      <c r="D149" s="16">
        <v>6</v>
      </c>
      <c r="E149" s="17"/>
      <c r="F149" s="17">
        <f t="shared" ref="F149:F166" si="21">TRUNC(E149*D149, 0)</f>
        <v>0</v>
      </c>
      <c r="G149" s="17"/>
      <c r="H149" s="17">
        <f t="shared" ref="H149:H166" si="22">TRUNC(G149*D149, 0)</f>
        <v>0</v>
      </c>
      <c r="I149" s="17"/>
      <c r="J149" s="17">
        <f t="shared" ref="J149:J166" si="23">TRUNC(I149*D149, 0)</f>
        <v>0</v>
      </c>
      <c r="K149" s="17">
        <f t="shared" ref="K149:K166" si="24">TRUNC(E149+G149+I149, 0)</f>
        <v>0</v>
      </c>
      <c r="L149" s="17">
        <f t="shared" ref="L149:L166" si="25">TRUNC(F149+H149+J149, 0)</f>
        <v>0</v>
      </c>
      <c r="M149" s="18"/>
      <c r="N149" s="2" t="s">
        <v>325</v>
      </c>
      <c r="O149" s="2" t="s">
        <v>52</v>
      </c>
      <c r="P149" s="2" t="s">
        <v>52</v>
      </c>
      <c r="Q149" s="2" t="s">
        <v>321</v>
      </c>
      <c r="R149" s="2" t="s">
        <v>62</v>
      </c>
      <c r="S149" s="2" t="s">
        <v>62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326</v>
      </c>
      <c r="AV149" s="3">
        <v>4216</v>
      </c>
    </row>
    <row r="150" spans="1:48" ht="30" customHeight="1" x14ac:dyDescent="0.3">
      <c r="A150" s="18" t="s">
        <v>327</v>
      </c>
      <c r="B150" s="18" t="s">
        <v>328</v>
      </c>
      <c r="C150" s="18" t="s">
        <v>209</v>
      </c>
      <c r="D150" s="16">
        <v>5</v>
      </c>
      <c r="E150" s="17"/>
      <c r="F150" s="17">
        <f t="shared" si="21"/>
        <v>0</v>
      </c>
      <c r="G150" s="17"/>
      <c r="H150" s="17">
        <f t="shared" si="22"/>
        <v>0</v>
      </c>
      <c r="I150" s="17"/>
      <c r="J150" s="17">
        <f t="shared" si="23"/>
        <v>0</v>
      </c>
      <c r="K150" s="17">
        <f t="shared" si="24"/>
        <v>0</v>
      </c>
      <c r="L150" s="17">
        <f t="shared" si="25"/>
        <v>0</v>
      </c>
      <c r="M150" s="18"/>
      <c r="N150" s="2" t="s">
        <v>329</v>
      </c>
      <c r="O150" s="2" t="s">
        <v>52</v>
      </c>
      <c r="P150" s="2" t="s">
        <v>52</v>
      </c>
      <c r="Q150" s="2" t="s">
        <v>321</v>
      </c>
      <c r="R150" s="2" t="s">
        <v>62</v>
      </c>
      <c r="S150" s="2" t="s">
        <v>62</v>
      </c>
      <c r="T150" s="2" t="s">
        <v>63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330</v>
      </c>
      <c r="AV150" s="3">
        <v>4217</v>
      </c>
    </row>
    <row r="151" spans="1:48" ht="30" customHeight="1" x14ac:dyDescent="0.3">
      <c r="A151" s="18" t="s">
        <v>258</v>
      </c>
      <c r="B151" s="18" t="s">
        <v>259</v>
      </c>
      <c r="C151" s="18" t="s">
        <v>112</v>
      </c>
      <c r="D151" s="16">
        <v>32</v>
      </c>
      <c r="E151" s="17"/>
      <c r="F151" s="17">
        <f t="shared" si="21"/>
        <v>0</v>
      </c>
      <c r="G151" s="17"/>
      <c r="H151" s="17">
        <f t="shared" si="22"/>
        <v>0</v>
      </c>
      <c r="I151" s="17"/>
      <c r="J151" s="17">
        <f t="shared" si="23"/>
        <v>0</v>
      </c>
      <c r="K151" s="17">
        <f t="shared" si="24"/>
        <v>0</v>
      </c>
      <c r="L151" s="17">
        <f t="shared" si="25"/>
        <v>0</v>
      </c>
      <c r="M151" s="18"/>
      <c r="N151" s="2" t="s">
        <v>331</v>
      </c>
      <c r="O151" s="2" t="s">
        <v>52</v>
      </c>
      <c r="P151" s="2" t="s">
        <v>52</v>
      </c>
      <c r="Q151" s="2" t="s">
        <v>321</v>
      </c>
      <c r="R151" s="2" t="s">
        <v>62</v>
      </c>
      <c r="S151" s="2" t="s">
        <v>62</v>
      </c>
      <c r="T151" s="2" t="s">
        <v>63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332</v>
      </c>
      <c r="AV151" s="3">
        <v>4218</v>
      </c>
    </row>
    <row r="152" spans="1:48" ht="30" customHeight="1" x14ac:dyDescent="0.3">
      <c r="A152" s="18" t="s">
        <v>262</v>
      </c>
      <c r="B152" s="18" t="s">
        <v>159</v>
      </c>
      <c r="C152" s="18" t="s">
        <v>141</v>
      </c>
      <c r="D152" s="16">
        <v>15</v>
      </c>
      <c r="E152" s="17"/>
      <c r="F152" s="17">
        <f t="shared" si="21"/>
        <v>0</v>
      </c>
      <c r="G152" s="17"/>
      <c r="H152" s="17">
        <f t="shared" si="22"/>
        <v>0</v>
      </c>
      <c r="I152" s="17"/>
      <c r="J152" s="17">
        <f t="shared" si="23"/>
        <v>0</v>
      </c>
      <c r="K152" s="17">
        <f t="shared" si="24"/>
        <v>0</v>
      </c>
      <c r="L152" s="17">
        <f t="shared" si="25"/>
        <v>0</v>
      </c>
      <c r="M152" s="18"/>
      <c r="N152" s="2" t="s">
        <v>333</v>
      </c>
      <c r="O152" s="2" t="s">
        <v>52</v>
      </c>
      <c r="P152" s="2" t="s">
        <v>52</v>
      </c>
      <c r="Q152" s="2" t="s">
        <v>321</v>
      </c>
      <c r="R152" s="2" t="s">
        <v>62</v>
      </c>
      <c r="S152" s="2" t="s">
        <v>62</v>
      </c>
      <c r="T152" s="2" t="s">
        <v>63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334</v>
      </c>
      <c r="AV152" s="3">
        <v>4219</v>
      </c>
    </row>
    <row r="153" spans="1:48" ht="30" customHeight="1" x14ac:dyDescent="0.3">
      <c r="A153" s="18" t="s">
        <v>262</v>
      </c>
      <c r="B153" s="18" t="s">
        <v>199</v>
      </c>
      <c r="C153" s="18" t="s">
        <v>141</v>
      </c>
      <c r="D153" s="16">
        <v>25</v>
      </c>
      <c r="E153" s="17"/>
      <c r="F153" s="17">
        <f t="shared" si="21"/>
        <v>0</v>
      </c>
      <c r="G153" s="17"/>
      <c r="H153" s="17">
        <f t="shared" si="22"/>
        <v>0</v>
      </c>
      <c r="I153" s="17"/>
      <c r="J153" s="17">
        <f t="shared" si="23"/>
        <v>0</v>
      </c>
      <c r="K153" s="17">
        <f t="shared" si="24"/>
        <v>0</v>
      </c>
      <c r="L153" s="17">
        <f t="shared" si="25"/>
        <v>0</v>
      </c>
      <c r="M153" s="18"/>
      <c r="N153" s="2" t="s">
        <v>335</v>
      </c>
      <c r="O153" s="2" t="s">
        <v>52</v>
      </c>
      <c r="P153" s="2" t="s">
        <v>52</v>
      </c>
      <c r="Q153" s="2" t="s">
        <v>321</v>
      </c>
      <c r="R153" s="2" t="s">
        <v>62</v>
      </c>
      <c r="S153" s="2" t="s">
        <v>62</v>
      </c>
      <c r="T153" s="2" t="s">
        <v>63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336</v>
      </c>
      <c r="AV153" s="3">
        <v>4220</v>
      </c>
    </row>
    <row r="154" spans="1:48" ht="30" customHeight="1" x14ac:dyDescent="0.3">
      <c r="A154" s="18" t="s">
        <v>262</v>
      </c>
      <c r="B154" s="18" t="s">
        <v>337</v>
      </c>
      <c r="C154" s="18" t="s">
        <v>141</v>
      </c>
      <c r="D154" s="16">
        <v>20</v>
      </c>
      <c r="E154" s="17"/>
      <c r="F154" s="17">
        <f t="shared" si="21"/>
        <v>0</v>
      </c>
      <c r="G154" s="17"/>
      <c r="H154" s="17">
        <f t="shared" si="22"/>
        <v>0</v>
      </c>
      <c r="I154" s="17"/>
      <c r="J154" s="17">
        <f t="shared" si="23"/>
        <v>0</v>
      </c>
      <c r="K154" s="17">
        <f t="shared" si="24"/>
        <v>0</v>
      </c>
      <c r="L154" s="17">
        <f t="shared" si="25"/>
        <v>0</v>
      </c>
      <c r="M154" s="18"/>
      <c r="N154" s="2" t="s">
        <v>338</v>
      </c>
      <c r="O154" s="2" t="s">
        <v>52</v>
      </c>
      <c r="P154" s="2" t="s">
        <v>52</v>
      </c>
      <c r="Q154" s="2" t="s">
        <v>321</v>
      </c>
      <c r="R154" s="2" t="s">
        <v>62</v>
      </c>
      <c r="S154" s="2" t="s">
        <v>62</v>
      </c>
      <c r="T154" s="2" t="s">
        <v>63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339</v>
      </c>
      <c r="AV154" s="3">
        <v>4221</v>
      </c>
    </row>
    <row r="155" spans="1:48" ht="30" customHeight="1" x14ac:dyDescent="0.3">
      <c r="A155" s="18" t="s">
        <v>270</v>
      </c>
      <c r="B155" s="18" t="s">
        <v>271</v>
      </c>
      <c r="C155" s="18" t="s">
        <v>112</v>
      </c>
      <c r="D155" s="16">
        <v>49</v>
      </c>
      <c r="E155" s="17"/>
      <c r="F155" s="17">
        <f t="shared" si="21"/>
        <v>0</v>
      </c>
      <c r="G155" s="17"/>
      <c r="H155" s="17">
        <f t="shared" si="22"/>
        <v>0</v>
      </c>
      <c r="I155" s="17"/>
      <c r="J155" s="17">
        <f t="shared" si="23"/>
        <v>0</v>
      </c>
      <c r="K155" s="17">
        <f t="shared" si="24"/>
        <v>0</v>
      </c>
      <c r="L155" s="17">
        <f t="shared" si="25"/>
        <v>0</v>
      </c>
      <c r="M155" s="18"/>
      <c r="N155" s="2" t="s">
        <v>340</v>
      </c>
      <c r="O155" s="2" t="s">
        <v>52</v>
      </c>
      <c r="P155" s="2" t="s">
        <v>52</v>
      </c>
      <c r="Q155" s="2" t="s">
        <v>321</v>
      </c>
      <c r="R155" s="2" t="s">
        <v>62</v>
      </c>
      <c r="S155" s="2" t="s">
        <v>62</v>
      </c>
      <c r="T155" s="2" t="s">
        <v>63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341</v>
      </c>
      <c r="AV155" s="3">
        <v>4222</v>
      </c>
    </row>
    <row r="156" spans="1:48" ht="30" customHeight="1" x14ac:dyDescent="0.3">
      <c r="A156" s="18" t="s">
        <v>278</v>
      </c>
      <c r="B156" s="18" t="s">
        <v>279</v>
      </c>
      <c r="C156" s="18" t="s">
        <v>112</v>
      </c>
      <c r="D156" s="16">
        <v>43</v>
      </c>
      <c r="E156" s="17"/>
      <c r="F156" s="17">
        <f t="shared" si="21"/>
        <v>0</v>
      </c>
      <c r="G156" s="17"/>
      <c r="H156" s="17">
        <f t="shared" si="22"/>
        <v>0</v>
      </c>
      <c r="I156" s="17"/>
      <c r="J156" s="17">
        <f t="shared" si="23"/>
        <v>0</v>
      </c>
      <c r="K156" s="17">
        <f t="shared" si="24"/>
        <v>0</v>
      </c>
      <c r="L156" s="17">
        <f t="shared" si="25"/>
        <v>0</v>
      </c>
      <c r="M156" s="18"/>
      <c r="N156" s="2" t="s">
        <v>342</v>
      </c>
      <c r="O156" s="2" t="s">
        <v>52</v>
      </c>
      <c r="P156" s="2" t="s">
        <v>52</v>
      </c>
      <c r="Q156" s="2" t="s">
        <v>321</v>
      </c>
      <c r="R156" s="2" t="s">
        <v>62</v>
      </c>
      <c r="S156" s="2" t="s">
        <v>62</v>
      </c>
      <c r="T156" s="2" t="s">
        <v>63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343</v>
      </c>
      <c r="AV156" s="3">
        <v>4223</v>
      </c>
    </row>
    <row r="157" spans="1:48" ht="30" customHeight="1" x14ac:dyDescent="0.3">
      <c r="A157" s="18" t="s">
        <v>282</v>
      </c>
      <c r="B157" s="18" t="s">
        <v>283</v>
      </c>
      <c r="C157" s="18" t="s">
        <v>112</v>
      </c>
      <c r="D157" s="16">
        <v>31</v>
      </c>
      <c r="E157" s="17"/>
      <c r="F157" s="17">
        <f t="shared" si="21"/>
        <v>0</v>
      </c>
      <c r="G157" s="17"/>
      <c r="H157" s="17">
        <f t="shared" si="22"/>
        <v>0</v>
      </c>
      <c r="I157" s="17"/>
      <c r="J157" s="17">
        <f t="shared" si="23"/>
        <v>0</v>
      </c>
      <c r="K157" s="17">
        <f t="shared" si="24"/>
        <v>0</v>
      </c>
      <c r="L157" s="17">
        <f t="shared" si="25"/>
        <v>0</v>
      </c>
      <c r="M157" s="18"/>
      <c r="N157" s="2" t="s">
        <v>344</v>
      </c>
      <c r="O157" s="2" t="s">
        <v>52</v>
      </c>
      <c r="P157" s="2" t="s">
        <v>52</v>
      </c>
      <c r="Q157" s="2" t="s">
        <v>321</v>
      </c>
      <c r="R157" s="2" t="s">
        <v>62</v>
      </c>
      <c r="S157" s="2" t="s">
        <v>62</v>
      </c>
      <c r="T157" s="2" t="s">
        <v>63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345</v>
      </c>
      <c r="AV157" s="3">
        <v>4224</v>
      </c>
    </row>
    <row r="158" spans="1:48" ht="30" customHeight="1" x14ac:dyDescent="0.3">
      <c r="A158" s="18" t="s">
        <v>286</v>
      </c>
      <c r="B158" s="18" t="s">
        <v>287</v>
      </c>
      <c r="C158" s="18" t="s">
        <v>112</v>
      </c>
      <c r="D158" s="16">
        <v>8</v>
      </c>
      <c r="E158" s="17"/>
      <c r="F158" s="17">
        <f t="shared" si="21"/>
        <v>0</v>
      </c>
      <c r="G158" s="17"/>
      <c r="H158" s="17">
        <f t="shared" si="22"/>
        <v>0</v>
      </c>
      <c r="I158" s="17"/>
      <c r="J158" s="17">
        <f t="shared" si="23"/>
        <v>0</v>
      </c>
      <c r="K158" s="17">
        <f t="shared" si="24"/>
        <v>0</v>
      </c>
      <c r="L158" s="17">
        <f t="shared" si="25"/>
        <v>0</v>
      </c>
      <c r="M158" s="18"/>
      <c r="N158" s="2" t="s">
        <v>346</v>
      </c>
      <c r="O158" s="2" t="s">
        <v>52</v>
      </c>
      <c r="P158" s="2" t="s">
        <v>52</v>
      </c>
      <c r="Q158" s="2" t="s">
        <v>321</v>
      </c>
      <c r="R158" s="2" t="s">
        <v>62</v>
      </c>
      <c r="S158" s="2" t="s">
        <v>62</v>
      </c>
      <c r="T158" s="2" t="s">
        <v>63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347</v>
      </c>
      <c r="AV158" s="3">
        <v>4225</v>
      </c>
    </row>
    <row r="159" spans="1:48" ht="30" customHeight="1" x14ac:dyDescent="0.3">
      <c r="A159" s="18" t="s">
        <v>290</v>
      </c>
      <c r="B159" s="18" t="s">
        <v>291</v>
      </c>
      <c r="C159" s="18" t="s">
        <v>112</v>
      </c>
      <c r="D159" s="16">
        <v>6</v>
      </c>
      <c r="E159" s="17"/>
      <c r="F159" s="17">
        <f t="shared" si="21"/>
        <v>0</v>
      </c>
      <c r="G159" s="17"/>
      <c r="H159" s="17">
        <f t="shared" si="22"/>
        <v>0</v>
      </c>
      <c r="I159" s="17"/>
      <c r="J159" s="17">
        <f t="shared" si="23"/>
        <v>0</v>
      </c>
      <c r="K159" s="17">
        <f t="shared" si="24"/>
        <v>0</v>
      </c>
      <c r="L159" s="17">
        <f t="shared" si="25"/>
        <v>0</v>
      </c>
      <c r="M159" s="18"/>
      <c r="N159" s="2" t="s">
        <v>348</v>
      </c>
      <c r="O159" s="2" t="s">
        <v>52</v>
      </c>
      <c r="P159" s="2" t="s">
        <v>52</v>
      </c>
      <c r="Q159" s="2" t="s">
        <v>321</v>
      </c>
      <c r="R159" s="2" t="s">
        <v>62</v>
      </c>
      <c r="S159" s="2" t="s">
        <v>62</v>
      </c>
      <c r="T159" s="2" t="s">
        <v>63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349</v>
      </c>
      <c r="AV159" s="3">
        <v>4226</v>
      </c>
    </row>
    <row r="160" spans="1:48" ht="30" customHeight="1" x14ac:dyDescent="0.3">
      <c r="A160" s="18" t="s">
        <v>294</v>
      </c>
      <c r="B160" s="18" t="s">
        <v>295</v>
      </c>
      <c r="C160" s="18" t="s">
        <v>296</v>
      </c>
      <c r="D160" s="16">
        <v>1</v>
      </c>
      <c r="E160" s="17"/>
      <c r="F160" s="17">
        <f t="shared" si="21"/>
        <v>0</v>
      </c>
      <c r="G160" s="17"/>
      <c r="H160" s="17">
        <f t="shared" si="22"/>
        <v>0</v>
      </c>
      <c r="I160" s="17"/>
      <c r="J160" s="17">
        <f t="shared" si="23"/>
        <v>0</v>
      </c>
      <c r="K160" s="17">
        <f t="shared" si="24"/>
        <v>0</v>
      </c>
      <c r="L160" s="17">
        <f t="shared" si="25"/>
        <v>0</v>
      </c>
      <c r="M160" s="18"/>
      <c r="N160" s="2" t="s">
        <v>350</v>
      </c>
      <c r="O160" s="2" t="s">
        <v>52</v>
      </c>
      <c r="P160" s="2" t="s">
        <v>52</v>
      </c>
      <c r="Q160" s="2" t="s">
        <v>321</v>
      </c>
      <c r="R160" s="2" t="s">
        <v>62</v>
      </c>
      <c r="S160" s="2" t="s">
        <v>62</v>
      </c>
      <c r="T160" s="2" t="s">
        <v>63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351</v>
      </c>
      <c r="AV160" s="3">
        <v>4227</v>
      </c>
    </row>
    <row r="161" spans="1:48" ht="30" customHeight="1" x14ac:dyDescent="0.3">
      <c r="A161" s="18" t="s">
        <v>144</v>
      </c>
      <c r="B161" s="18" t="s">
        <v>299</v>
      </c>
      <c r="C161" s="18" t="s">
        <v>141</v>
      </c>
      <c r="D161" s="16">
        <v>10</v>
      </c>
      <c r="E161" s="17"/>
      <c r="F161" s="17">
        <f t="shared" si="21"/>
        <v>0</v>
      </c>
      <c r="G161" s="17"/>
      <c r="H161" s="17">
        <f t="shared" si="22"/>
        <v>0</v>
      </c>
      <c r="I161" s="17"/>
      <c r="J161" s="17">
        <f t="shared" si="23"/>
        <v>0</v>
      </c>
      <c r="K161" s="17">
        <f t="shared" si="24"/>
        <v>0</v>
      </c>
      <c r="L161" s="17">
        <f t="shared" si="25"/>
        <v>0</v>
      </c>
      <c r="M161" s="18"/>
      <c r="N161" s="2" t="s">
        <v>352</v>
      </c>
      <c r="O161" s="2" t="s">
        <v>52</v>
      </c>
      <c r="P161" s="2" t="s">
        <v>52</v>
      </c>
      <c r="Q161" s="2" t="s">
        <v>321</v>
      </c>
      <c r="R161" s="2" t="s">
        <v>62</v>
      </c>
      <c r="S161" s="2" t="s">
        <v>62</v>
      </c>
      <c r="T161" s="2" t="s">
        <v>63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353</v>
      </c>
      <c r="AV161" s="3">
        <v>4228</v>
      </c>
    </row>
    <row r="162" spans="1:48" ht="30" customHeight="1" x14ac:dyDescent="0.3">
      <c r="A162" s="18" t="s">
        <v>144</v>
      </c>
      <c r="B162" s="18" t="s">
        <v>124</v>
      </c>
      <c r="C162" s="18" t="s">
        <v>141</v>
      </c>
      <c r="D162" s="16">
        <v>13</v>
      </c>
      <c r="E162" s="17"/>
      <c r="F162" s="17">
        <f t="shared" si="21"/>
        <v>0</v>
      </c>
      <c r="G162" s="17"/>
      <c r="H162" s="17">
        <f t="shared" si="22"/>
        <v>0</v>
      </c>
      <c r="I162" s="17"/>
      <c r="J162" s="17">
        <f t="shared" si="23"/>
        <v>0</v>
      </c>
      <c r="K162" s="17">
        <f t="shared" si="24"/>
        <v>0</v>
      </c>
      <c r="L162" s="17">
        <f t="shared" si="25"/>
        <v>0</v>
      </c>
      <c r="M162" s="18"/>
      <c r="N162" s="2" t="s">
        <v>354</v>
      </c>
      <c r="O162" s="2" t="s">
        <v>52</v>
      </c>
      <c r="P162" s="2" t="s">
        <v>52</v>
      </c>
      <c r="Q162" s="2" t="s">
        <v>321</v>
      </c>
      <c r="R162" s="2" t="s">
        <v>62</v>
      </c>
      <c r="S162" s="2" t="s">
        <v>62</v>
      </c>
      <c r="T162" s="2" t="s">
        <v>63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355</v>
      </c>
      <c r="AV162" s="3">
        <v>4229</v>
      </c>
    </row>
    <row r="163" spans="1:48" ht="30" customHeight="1" x14ac:dyDescent="0.3">
      <c r="A163" s="18" t="s">
        <v>144</v>
      </c>
      <c r="B163" s="18" t="s">
        <v>304</v>
      </c>
      <c r="C163" s="18" t="s">
        <v>141</v>
      </c>
      <c r="D163" s="16">
        <v>7</v>
      </c>
      <c r="E163" s="17"/>
      <c r="F163" s="17">
        <f t="shared" si="21"/>
        <v>0</v>
      </c>
      <c r="G163" s="17"/>
      <c r="H163" s="17">
        <f t="shared" si="22"/>
        <v>0</v>
      </c>
      <c r="I163" s="17"/>
      <c r="J163" s="17">
        <f t="shared" si="23"/>
        <v>0</v>
      </c>
      <c r="K163" s="17">
        <f t="shared" si="24"/>
        <v>0</v>
      </c>
      <c r="L163" s="17">
        <f t="shared" si="25"/>
        <v>0</v>
      </c>
      <c r="M163" s="18"/>
      <c r="N163" s="2" t="s">
        <v>356</v>
      </c>
      <c r="O163" s="2" t="s">
        <v>52</v>
      </c>
      <c r="P163" s="2" t="s">
        <v>52</v>
      </c>
      <c r="Q163" s="2" t="s">
        <v>321</v>
      </c>
      <c r="R163" s="2" t="s">
        <v>62</v>
      </c>
      <c r="S163" s="2" t="s">
        <v>62</v>
      </c>
      <c r="T163" s="2" t="s">
        <v>63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357</v>
      </c>
      <c r="AV163" s="3">
        <v>4230</v>
      </c>
    </row>
    <row r="164" spans="1:48" ht="30" customHeight="1" x14ac:dyDescent="0.3">
      <c r="A164" s="18" t="s">
        <v>144</v>
      </c>
      <c r="B164" s="18" t="s">
        <v>307</v>
      </c>
      <c r="C164" s="18" t="s">
        <v>141</v>
      </c>
      <c r="D164" s="16">
        <v>3</v>
      </c>
      <c r="E164" s="17"/>
      <c r="F164" s="17">
        <f t="shared" si="21"/>
        <v>0</v>
      </c>
      <c r="G164" s="17"/>
      <c r="H164" s="17">
        <f t="shared" si="22"/>
        <v>0</v>
      </c>
      <c r="I164" s="17"/>
      <c r="J164" s="17">
        <f t="shared" si="23"/>
        <v>0</v>
      </c>
      <c r="K164" s="17">
        <f t="shared" si="24"/>
        <v>0</v>
      </c>
      <c r="L164" s="17">
        <f t="shared" si="25"/>
        <v>0</v>
      </c>
      <c r="M164" s="18"/>
      <c r="N164" s="2" t="s">
        <v>358</v>
      </c>
      <c r="O164" s="2" t="s">
        <v>52</v>
      </c>
      <c r="P164" s="2" t="s">
        <v>52</v>
      </c>
      <c r="Q164" s="2" t="s">
        <v>321</v>
      </c>
      <c r="R164" s="2" t="s">
        <v>62</v>
      </c>
      <c r="S164" s="2" t="s">
        <v>62</v>
      </c>
      <c r="T164" s="2" t="s">
        <v>63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359</v>
      </c>
      <c r="AV164" s="3">
        <v>4231</v>
      </c>
    </row>
    <row r="165" spans="1:48" ht="30" customHeight="1" x14ac:dyDescent="0.3">
      <c r="A165" s="18" t="s">
        <v>239</v>
      </c>
      <c r="B165" s="18" t="s">
        <v>240</v>
      </c>
      <c r="C165" s="18" t="s">
        <v>92</v>
      </c>
      <c r="D165" s="16">
        <v>3</v>
      </c>
      <c r="E165" s="17"/>
      <c r="F165" s="17">
        <f t="shared" si="21"/>
        <v>0</v>
      </c>
      <c r="G165" s="17"/>
      <c r="H165" s="17">
        <f t="shared" si="22"/>
        <v>0</v>
      </c>
      <c r="I165" s="17"/>
      <c r="J165" s="17">
        <f t="shared" si="23"/>
        <v>0</v>
      </c>
      <c r="K165" s="17">
        <f t="shared" si="24"/>
        <v>0</v>
      </c>
      <c r="L165" s="17">
        <f t="shared" si="25"/>
        <v>0</v>
      </c>
      <c r="M165" s="18"/>
      <c r="N165" s="2" t="s">
        <v>360</v>
      </c>
      <c r="O165" s="2" t="s">
        <v>52</v>
      </c>
      <c r="P165" s="2" t="s">
        <v>52</v>
      </c>
      <c r="Q165" s="2" t="s">
        <v>321</v>
      </c>
      <c r="R165" s="2" t="s">
        <v>62</v>
      </c>
      <c r="S165" s="2" t="s">
        <v>62</v>
      </c>
      <c r="T165" s="2" t="s">
        <v>63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361</v>
      </c>
      <c r="AV165" s="3">
        <v>4232</v>
      </c>
    </row>
    <row r="166" spans="1:48" ht="30" customHeight="1" x14ac:dyDescent="0.3">
      <c r="A166" s="18" t="s">
        <v>239</v>
      </c>
      <c r="B166" s="18" t="s">
        <v>243</v>
      </c>
      <c r="C166" s="18" t="s">
        <v>92</v>
      </c>
      <c r="D166" s="16">
        <v>1</v>
      </c>
      <c r="E166" s="17"/>
      <c r="F166" s="17">
        <f t="shared" si="21"/>
        <v>0</v>
      </c>
      <c r="G166" s="17"/>
      <c r="H166" s="17">
        <f t="shared" si="22"/>
        <v>0</v>
      </c>
      <c r="I166" s="17"/>
      <c r="J166" s="17">
        <f t="shared" si="23"/>
        <v>0</v>
      </c>
      <c r="K166" s="17">
        <f t="shared" si="24"/>
        <v>0</v>
      </c>
      <c r="L166" s="17">
        <f t="shared" si="25"/>
        <v>0</v>
      </c>
      <c r="M166" s="18"/>
      <c r="N166" s="2" t="s">
        <v>362</v>
      </c>
      <c r="O166" s="2" t="s">
        <v>52</v>
      </c>
      <c r="P166" s="2" t="s">
        <v>52</v>
      </c>
      <c r="Q166" s="2" t="s">
        <v>321</v>
      </c>
      <c r="R166" s="2" t="s">
        <v>62</v>
      </c>
      <c r="S166" s="2" t="s">
        <v>62</v>
      </c>
      <c r="T166" s="2" t="s">
        <v>63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363</v>
      </c>
      <c r="AV166" s="3">
        <v>4233</v>
      </c>
    </row>
    <row r="167" spans="1:48" ht="30" customHeight="1" x14ac:dyDescent="0.3">
      <c r="A167" s="16"/>
      <c r="B167" s="16"/>
      <c r="C167" s="16"/>
      <c r="D167" s="16"/>
      <c r="E167" s="17"/>
      <c r="F167" s="17"/>
      <c r="G167" s="17"/>
      <c r="H167" s="17"/>
      <c r="I167" s="17"/>
      <c r="J167" s="17"/>
      <c r="K167" s="17"/>
      <c r="L167" s="17"/>
      <c r="M167" s="16"/>
      <c r="Q167" s="1" t="s">
        <v>321</v>
      </c>
    </row>
    <row r="168" spans="1:48" ht="30" customHeight="1" x14ac:dyDescent="0.3">
      <c r="A168" s="16"/>
      <c r="B168" s="16"/>
      <c r="C168" s="16"/>
      <c r="D168" s="16"/>
      <c r="E168" s="17"/>
      <c r="F168" s="17"/>
      <c r="G168" s="17"/>
      <c r="H168" s="17"/>
      <c r="I168" s="17"/>
      <c r="J168" s="17"/>
      <c r="K168" s="17"/>
      <c r="L168" s="17"/>
      <c r="M168" s="16"/>
      <c r="Q168" s="1" t="s">
        <v>321</v>
      </c>
    </row>
    <row r="169" spans="1:48" ht="30" customHeight="1" x14ac:dyDescent="0.3">
      <c r="A169" s="16"/>
      <c r="B169" s="16"/>
      <c r="C169" s="16"/>
      <c r="D169" s="16"/>
      <c r="E169" s="17"/>
      <c r="F169" s="17"/>
      <c r="G169" s="17"/>
      <c r="H169" s="17"/>
      <c r="I169" s="17"/>
      <c r="J169" s="17"/>
      <c r="K169" s="17"/>
      <c r="L169" s="17"/>
      <c r="M169" s="16"/>
      <c r="Q169" s="1" t="s">
        <v>321</v>
      </c>
    </row>
    <row r="170" spans="1:48" ht="30" customHeight="1" x14ac:dyDescent="0.3">
      <c r="A170" s="16"/>
      <c r="B170" s="16"/>
      <c r="C170" s="16"/>
      <c r="D170" s="16"/>
      <c r="E170" s="17"/>
      <c r="F170" s="17"/>
      <c r="G170" s="17"/>
      <c r="H170" s="17"/>
      <c r="I170" s="17"/>
      <c r="J170" s="17"/>
      <c r="K170" s="17"/>
      <c r="L170" s="17"/>
      <c r="M170" s="16"/>
      <c r="Q170" s="1" t="s">
        <v>321</v>
      </c>
    </row>
    <row r="171" spans="1:48" ht="30" customHeight="1" x14ac:dyDescent="0.3">
      <c r="A171" s="18" t="s">
        <v>98</v>
      </c>
      <c r="B171" s="16"/>
      <c r="C171" s="16"/>
      <c r="D171" s="16"/>
      <c r="E171" s="17"/>
      <c r="F171" s="17">
        <f>SUMIF(Q149:Q170,"01010402",F149:F170)</f>
        <v>0</v>
      </c>
      <c r="G171" s="17"/>
      <c r="H171" s="17">
        <f>SUMIF(Q149:Q170,"01010402",H149:H170)</f>
        <v>0</v>
      </c>
      <c r="I171" s="17"/>
      <c r="J171" s="17">
        <f>SUMIF(Q149:Q170,"01010402",J149:J170)</f>
        <v>0</v>
      </c>
      <c r="K171" s="17"/>
      <c r="L171" s="17">
        <f>SUMIF(Q149:Q170,"01010402",L149:L170)</f>
        <v>0</v>
      </c>
      <c r="M171" s="16"/>
      <c r="N171" t="s">
        <v>99</v>
      </c>
    </row>
    <row r="172" spans="1:48" ht="30" customHeight="1" x14ac:dyDescent="0.3">
      <c r="A172" s="18" t="s">
        <v>364</v>
      </c>
      <c r="B172" s="18" t="s">
        <v>52</v>
      </c>
      <c r="C172" s="16"/>
      <c r="D172" s="16"/>
      <c r="E172" s="17"/>
      <c r="F172" s="17"/>
      <c r="G172" s="17"/>
      <c r="H172" s="17"/>
      <c r="I172" s="17"/>
      <c r="J172" s="17"/>
      <c r="K172" s="17"/>
      <c r="L172" s="17"/>
      <c r="M172" s="16"/>
      <c r="N172" s="3"/>
      <c r="O172" s="3"/>
      <c r="P172" s="3"/>
      <c r="Q172" s="2" t="s">
        <v>365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18" t="s">
        <v>366</v>
      </c>
      <c r="B173" s="18" t="s">
        <v>367</v>
      </c>
      <c r="C173" s="18" t="s">
        <v>236</v>
      </c>
      <c r="D173" s="16">
        <v>1</v>
      </c>
      <c r="E173" s="17"/>
      <c r="F173" s="17">
        <f t="shared" ref="F173:F203" si="26">TRUNC(E173*D173, 0)</f>
        <v>0</v>
      </c>
      <c r="G173" s="17"/>
      <c r="H173" s="17">
        <f t="shared" ref="H173:H203" si="27">TRUNC(G173*D173, 0)</f>
        <v>0</v>
      </c>
      <c r="I173" s="17"/>
      <c r="J173" s="17">
        <f t="shared" ref="J173:J203" si="28">TRUNC(I173*D173, 0)</f>
        <v>0</v>
      </c>
      <c r="K173" s="17">
        <f t="shared" ref="K173:K203" si="29">TRUNC(E173+G173+I173, 0)</f>
        <v>0</v>
      </c>
      <c r="L173" s="17">
        <f t="shared" ref="L173:L203" si="30">TRUNC(F173+H173+J173, 0)</f>
        <v>0</v>
      </c>
      <c r="M173" s="18"/>
      <c r="N173" s="2" t="s">
        <v>368</v>
      </c>
      <c r="O173" s="2" t="s">
        <v>52</v>
      </c>
      <c r="P173" s="2" t="s">
        <v>52</v>
      </c>
      <c r="Q173" s="2" t="s">
        <v>365</v>
      </c>
      <c r="R173" s="2" t="s">
        <v>62</v>
      </c>
      <c r="S173" s="2" t="s">
        <v>62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369</v>
      </c>
      <c r="AV173" s="3">
        <v>4150</v>
      </c>
    </row>
    <row r="174" spans="1:48" ht="30" customHeight="1" x14ac:dyDescent="0.3">
      <c r="A174" s="18" t="s">
        <v>370</v>
      </c>
      <c r="B174" s="18" t="s">
        <v>371</v>
      </c>
      <c r="C174" s="18" t="s">
        <v>112</v>
      </c>
      <c r="D174" s="16">
        <v>7</v>
      </c>
      <c r="E174" s="17"/>
      <c r="F174" s="17">
        <f t="shared" si="26"/>
        <v>0</v>
      </c>
      <c r="G174" s="17"/>
      <c r="H174" s="17">
        <f t="shared" si="27"/>
        <v>0</v>
      </c>
      <c r="I174" s="17"/>
      <c r="J174" s="17">
        <f t="shared" si="28"/>
        <v>0</v>
      </c>
      <c r="K174" s="17">
        <f t="shared" si="29"/>
        <v>0</v>
      </c>
      <c r="L174" s="17">
        <f t="shared" si="30"/>
        <v>0</v>
      </c>
      <c r="M174" s="18"/>
      <c r="N174" s="2" t="s">
        <v>372</v>
      </c>
      <c r="O174" s="2" t="s">
        <v>52</v>
      </c>
      <c r="P174" s="2" t="s">
        <v>52</v>
      </c>
      <c r="Q174" s="2" t="s">
        <v>365</v>
      </c>
      <c r="R174" s="2" t="s">
        <v>62</v>
      </c>
      <c r="S174" s="2" t="s">
        <v>62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373</v>
      </c>
      <c r="AV174" s="3">
        <v>4151</v>
      </c>
    </row>
    <row r="175" spans="1:48" ht="30" customHeight="1" x14ac:dyDescent="0.3">
      <c r="A175" s="18" t="s">
        <v>370</v>
      </c>
      <c r="B175" s="18" t="s">
        <v>374</v>
      </c>
      <c r="C175" s="18" t="s">
        <v>112</v>
      </c>
      <c r="D175" s="16">
        <v>24</v>
      </c>
      <c r="E175" s="17"/>
      <c r="F175" s="17">
        <f t="shared" si="26"/>
        <v>0</v>
      </c>
      <c r="G175" s="17"/>
      <c r="H175" s="17">
        <f t="shared" si="27"/>
        <v>0</v>
      </c>
      <c r="I175" s="17"/>
      <c r="J175" s="17">
        <f t="shared" si="28"/>
        <v>0</v>
      </c>
      <c r="K175" s="17">
        <f t="shared" si="29"/>
        <v>0</v>
      </c>
      <c r="L175" s="17">
        <f t="shared" si="30"/>
        <v>0</v>
      </c>
      <c r="M175" s="18"/>
      <c r="N175" s="2" t="s">
        <v>375</v>
      </c>
      <c r="O175" s="2" t="s">
        <v>52</v>
      </c>
      <c r="P175" s="2" t="s">
        <v>52</v>
      </c>
      <c r="Q175" s="2" t="s">
        <v>365</v>
      </c>
      <c r="R175" s="2" t="s">
        <v>62</v>
      </c>
      <c r="S175" s="2" t="s">
        <v>62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376</v>
      </c>
      <c r="AV175" s="3">
        <v>4152</v>
      </c>
    </row>
    <row r="176" spans="1:48" ht="30" customHeight="1" x14ac:dyDescent="0.3">
      <c r="A176" s="18" t="s">
        <v>370</v>
      </c>
      <c r="B176" s="18" t="s">
        <v>377</v>
      </c>
      <c r="C176" s="18" t="s">
        <v>112</v>
      </c>
      <c r="D176" s="16">
        <v>24</v>
      </c>
      <c r="E176" s="17"/>
      <c r="F176" s="17">
        <f t="shared" si="26"/>
        <v>0</v>
      </c>
      <c r="G176" s="17"/>
      <c r="H176" s="17">
        <f t="shared" si="27"/>
        <v>0</v>
      </c>
      <c r="I176" s="17"/>
      <c r="J176" s="17">
        <f t="shared" si="28"/>
        <v>0</v>
      </c>
      <c r="K176" s="17">
        <f t="shared" si="29"/>
        <v>0</v>
      </c>
      <c r="L176" s="17">
        <f t="shared" si="30"/>
        <v>0</v>
      </c>
      <c r="M176" s="18"/>
      <c r="N176" s="2" t="s">
        <v>378</v>
      </c>
      <c r="O176" s="2" t="s">
        <v>52</v>
      </c>
      <c r="P176" s="2" t="s">
        <v>52</v>
      </c>
      <c r="Q176" s="2" t="s">
        <v>365</v>
      </c>
      <c r="R176" s="2" t="s">
        <v>62</v>
      </c>
      <c r="S176" s="2" t="s">
        <v>62</v>
      </c>
      <c r="T176" s="2" t="s">
        <v>63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379</v>
      </c>
      <c r="AV176" s="3">
        <v>4153</v>
      </c>
    </row>
    <row r="177" spans="1:48" ht="30" customHeight="1" x14ac:dyDescent="0.3">
      <c r="A177" s="18" t="s">
        <v>380</v>
      </c>
      <c r="B177" s="18" t="s">
        <v>381</v>
      </c>
      <c r="C177" s="18" t="s">
        <v>296</v>
      </c>
      <c r="D177" s="16">
        <v>1</v>
      </c>
      <c r="E177" s="17"/>
      <c r="F177" s="17">
        <f t="shared" si="26"/>
        <v>0</v>
      </c>
      <c r="G177" s="17"/>
      <c r="H177" s="17">
        <f t="shared" si="27"/>
        <v>0</v>
      </c>
      <c r="I177" s="17"/>
      <c r="J177" s="17">
        <f t="shared" si="28"/>
        <v>0</v>
      </c>
      <c r="K177" s="17">
        <f t="shared" si="29"/>
        <v>0</v>
      </c>
      <c r="L177" s="17">
        <f t="shared" si="30"/>
        <v>0</v>
      </c>
      <c r="M177" s="18"/>
      <c r="N177" s="2" t="s">
        <v>382</v>
      </c>
      <c r="O177" s="2" t="s">
        <v>52</v>
      </c>
      <c r="P177" s="2" t="s">
        <v>52</v>
      </c>
      <c r="Q177" s="2" t="s">
        <v>365</v>
      </c>
      <c r="R177" s="2" t="s">
        <v>62</v>
      </c>
      <c r="S177" s="2" t="s">
        <v>62</v>
      </c>
      <c r="T177" s="2" t="s">
        <v>63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383</v>
      </c>
      <c r="AV177" s="3">
        <v>4154</v>
      </c>
    </row>
    <row r="178" spans="1:48" ht="30" customHeight="1" x14ac:dyDescent="0.3">
      <c r="A178" s="18" t="s">
        <v>384</v>
      </c>
      <c r="B178" s="18" t="s">
        <v>371</v>
      </c>
      <c r="C178" s="18" t="s">
        <v>67</v>
      </c>
      <c r="D178" s="16">
        <v>2</v>
      </c>
      <c r="E178" s="17"/>
      <c r="F178" s="17">
        <f t="shared" si="26"/>
        <v>0</v>
      </c>
      <c r="G178" s="17"/>
      <c r="H178" s="17">
        <f t="shared" si="27"/>
        <v>0</v>
      </c>
      <c r="I178" s="17"/>
      <c r="J178" s="17">
        <f t="shared" si="28"/>
        <v>0</v>
      </c>
      <c r="K178" s="17">
        <f t="shared" si="29"/>
        <v>0</v>
      </c>
      <c r="L178" s="17">
        <f t="shared" si="30"/>
        <v>0</v>
      </c>
      <c r="M178" s="18"/>
      <c r="N178" s="2" t="s">
        <v>385</v>
      </c>
      <c r="O178" s="2" t="s">
        <v>52</v>
      </c>
      <c r="P178" s="2" t="s">
        <v>52</v>
      </c>
      <c r="Q178" s="2" t="s">
        <v>365</v>
      </c>
      <c r="R178" s="2" t="s">
        <v>62</v>
      </c>
      <c r="S178" s="2" t="s">
        <v>62</v>
      </c>
      <c r="T178" s="2" t="s">
        <v>63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386</v>
      </c>
      <c r="AV178" s="3">
        <v>4155</v>
      </c>
    </row>
    <row r="179" spans="1:48" ht="30" customHeight="1" x14ac:dyDescent="0.3">
      <c r="A179" s="18" t="s">
        <v>384</v>
      </c>
      <c r="B179" s="18" t="s">
        <v>374</v>
      </c>
      <c r="C179" s="18" t="s">
        <v>67</v>
      </c>
      <c r="D179" s="16">
        <v>4</v>
      </c>
      <c r="E179" s="17"/>
      <c r="F179" s="17">
        <f t="shared" si="26"/>
        <v>0</v>
      </c>
      <c r="G179" s="17"/>
      <c r="H179" s="17">
        <f t="shared" si="27"/>
        <v>0</v>
      </c>
      <c r="I179" s="17"/>
      <c r="J179" s="17">
        <f t="shared" si="28"/>
        <v>0</v>
      </c>
      <c r="K179" s="17">
        <f t="shared" si="29"/>
        <v>0</v>
      </c>
      <c r="L179" s="17">
        <f t="shared" si="30"/>
        <v>0</v>
      </c>
      <c r="M179" s="18"/>
      <c r="N179" s="2" t="s">
        <v>387</v>
      </c>
      <c r="O179" s="2" t="s">
        <v>52</v>
      </c>
      <c r="P179" s="2" t="s">
        <v>52</v>
      </c>
      <c r="Q179" s="2" t="s">
        <v>365</v>
      </c>
      <c r="R179" s="2" t="s">
        <v>62</v>
      </c>
      <c r="S179" s="2" t="s">
        <v>62</v>
      </c>
      <c r="T179" s="2" t="s">
        <v>63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388</v>
      </c>
      <c r="AV179" s="3">
        <v>4156</v>
      </c>
    </row>
    <row r="180" spans="1:48" ht="30" customHeight="1" x14ac:dyDescent="0.3">
      <c r="A180" s="18" t="s">
        <v>384</v>
      </c>
      <c r="B180" s="18" t="s">
        <v>377</v>
      </c>
      <c r="C180" s="18" t="s">
        <v>67</v>
      </c>
      <c r="D180" s="16">
        <v>4</v>
      </c>
      <c r="E180" s="17"/>
      <c r="F180" s="17">
        <f t="shared" si="26"/>
        <v>0</v>
      </c>
      <c r="G180" s="17"/>
      <c r="H180" s="17">
        <f t="shared" si="27"/>
        <v>0</v>
      </c>
      <c r="I180" s="17"/>
      <c r="J180" s="17">
        <f t="shared" si="28"/>
        <v>0</v>
      </c>
      <c r="K180" s="17">
        <f t="shared" si="29"/>
        <v>0</v>
      </c>
      <c r="L180" s="17">
        <f t="shared" si="30"/>
        <v>0</v>
      </c>
      <c r="M180" s="18"/>
      <c r="N180" s="2" t="s">
        <v>389</v>
      </c>
      <c r="O180" s="2" t="s">
        <v>52</v>
      </c>
      <c r="P180" s="2" t="s">
        <v>52</v>
      </c>
      <c r="Q180" s="2" t="s">
        <v>365</v>
      </c>
      <c r="R180" s="2" t="s">
        <v>62</v>
      </c>
      <c r="S180" s="2" t="s">
        <v>62</v>
      </c>
      <c r="T180" s="2" t="s">
        <v>63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390</v>
      </c>
      <c r="AV180" s="3">
        <v>4157</v>
      </c>
    </row>
    <row r="181" spans="1:48" ht="30" customHeight="1" x14ac:dyDescent="0.3">
      <c r="A181" s="18" t="s">
        <v>391</v>
      </c>
      <c r="B181" s="18" t="s">
        <v>374</v>
      </c>
      <c r="C181" s="18" t="s">
        <v>67</v>
      </c>
      <c r="D181" s="16">
        <v>1</v>
      </c>
      <c r="E181" s="17"/>
      <c r="F181" s="17">
        <f t="shared" si="26"/>
        <v>0</v>
      </c>
      <c r="G181" s="17"/>
      <c r="H181" s="17">
        <f t="shared" si="27"/>
        <v>0</v>
      </c>
      <c r="I181" s="17"/>
      <c r="J181" s="17">
        <f t="shared" si="28"/>
        <v>0</v>
      </c>
      <c r="K181" s="17">
        <f t="shared" si="29"/>
        <v>0</v>
      </c>
      <c r="L181" s="17">
        <f t="shared" si="30"/>
        <v>0</v>
      </c>
      <c r="M181" s="18"/>
      <c r="N181" s="2" t="s">
        <v>392</v>
      </c>
      <c r="O181" s="2" t="s">
        <v>52</v>
      </c>
      <c r="P181" s="2" t="s">
        <v>52</v>
      </c>
      <c r="Q181" s="2" t="s">
        <v>365</v>
      </c>
      <c r="R181" s="2" t="s">
        <v>62</v>
      </c>
      <c r="S181" s="2" t="s">
        <v>62</v>
      </c>
      <c r="T181" s="2" t="s">
        <v>63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393</v>
      </c>
      <c r="AV181" s="3">
        <v>4158</v>
      </c>
    </row>
    <row r="182" spans="1:48" ht="30" customHeight="1" x14ac:dyDescent="0.3">
      <c r="A182" s="18" t="s">
        <v>391</v>
      </c>
      <c r="B182" s="18" t="s">
        <v>377</v>
      </c>
      <c r="C182" s="18" t="s">
        <v>67</v>
      </c>
      <c r="D182" s="16">
        <v>1</v>
      </c>
      <c r="E182" s="17"/>
      <c r="F182" s="17">
        <f t="shared" si="26"/>
        <v>0</v>
      </c>
      <c r="G182" s="17"/>
      <c r="H182" s="17">
        <f t="shared" si="27"/>
        <v>0</v>
      </c>
      <c r="I182" s="17"/>
      <c r="J182" s="17">
        <f t="shared" si="28"/>
        <v>0</v>
      </c>
      <c r="K182" s="17">
        <f t="shared" si="29"/>
        <v>0</v>
      </c>
      <c r="L182" s="17">
        <f t="shared" si="30"/>
        <v>0</v>
      </c>
      <c r="M182" s="18"/>
      <c r="N182" s="2" t="s">
        <v>394</v>
      </c>
      <c r="O182" s="2" t="s">
        <v>52</v>
      </c>
      <c r="P182" s="2" t="s">
        <v>52</v>
      </c>
      <c r="Q182" s="2" t="s">
        <v>365</v>
      </c>
      <c r="R182" s="2" t="s">
        <v>62</v>
      </c>
      <c r="S182" s="2" t="s">
        <v>62</v>
      </c>
      <c r="T182" s="2" t="s">
        <v>63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395</v>
      </c>
      <c r="AV182" s="3">
        <v>4159</v>
      </c>
    </row>
    <row r="183" spans="1:48" ht="30" customHeight="1" x14ac:dyDescent="0.3">
      <c r="A183" s="18" t="s">
        <v>396</v>
      </c>
      <c r="B183" s="18" t="s">
        <v>371</v>
      </c>
      <c r="C183" s="18" t="s">
        <v>67</v>
      </c>
      <c r="D183" s="16">
        <v>2</v>
      </c>
      <c r="E183" s="17"/>
      <c r="F183" s="17">
        <f t="shared" si="26"/>
        <v>0</v>
      </c>
      <c r="G183" s="17"/>
      <c r="H183" s="17">
        <f t="shared" si="27"/>
        <v>0</v>
      </c>
      <c r="I183" s="17"/>
      <c r="J183" s="17">
        <f t="shared" si="28"/>
        <v>0</v>
      </c>
      <c r="K183" s="17">
        <f t="shared" si="29"/>
        <v>0</v>
      </c>
      <c r="L183" s="17">
        <f t="shared" si="30"/>
        <v>0</v>
      </c>
      <c r="M183" s="18"/>
      <c r="N183" s="2" t="s">
        <v>397</v>
      </c>
      <c r="O183" s="2" t="s">
        <v>52</v>
      </c>
      <c r="P183" s="2" t="s">
        <v>52</v>
      </c>
      <c r="Q183" s="2" t="s">
        <v>365</v>
      </c>
      <c r="R183" s="2" t="s">
        <v>62</v>
      </c>
      <c r="S183" s="2" t="s">
        <v>62</v>
      </c>
      <c r="T183" s="2" t="s">
        <v>63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398</v>
      </c>
      <c r="AV183" s="3">
        <v>4160</v>
      </c>
    </row>
    <row r="184" spans="1:48" ht="30" customHeight="1" x14ac:dyDescent="0.3">
      <c r="A184" s="18" t="s">
        <v>396</v>
      </c>
      <c r="B184" s="18" t="s">
        <v>374</v>
      </c>
      <c r="C184" s="18" t="s">
        <v>67</v>
      </c>
      <c r="D184" s="16">
        <v>2</v>
      </c>
      <c r="E184" s="17"/>
      <c r="F184" s="17">
        <f t="shared" si="26"/>
        <v>0</v>
      </c>
      <c r="G184" s="17"/>
      <c r="H184" s="17">
        <f t="shared" si="27"/>
        <v>0</v>
      </c>
      <c r="I184" s="17"/>
      <c r="J184" s="17">
        <f t="shared" si="28"/>
        <v>0</v>
      </c>
      <c r="K184" s="17">
        <f t="shared" si="29"/>
        <v>0</v>
      </c>
      <c r="L184" s="17">
        <f t="shared" si="30"/>
        <v>0</v>
      </c>
      <c r="M184" s="18"/>
      <c r="N184" s="2" t="s">
        <v>399</v>
      </c>
      <c r="O184" s="2" t="s">
        <v>52</v>
      </c>
      <c r="P184" s="2" t="s">
        <v>52</v>
      </c>
      <c r="Q184" s="2" t="s">
        <v>365</v>
      </c>
      <c r="R184" s="2" t="s">
        <v>62</v>
      </c>
      <c r="S184" s="2" t="s">
        <v>62</v>
      </c>
      <c r="T184" s="2" t="s">
        <v>63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400</v>
      </c>
      <c r="AV184" s="3">
        <v>4161</v>
      </c>
    </row>
    <row r="185" spans="1:48" ht="30" customHeight="1" x14ac:dyDescent="0.3">
      <c r="A185" s="18" t="s">
        <v>396</v>
      </c>
      <c r="B185" s="18" t="s">
        <v>377</v>
      </c>
      <c r="C185" s="18" t="s">
        <v>67</v>
      </c>
      <c r="D185" s="16">
        <v>2</v>
      </c>
      <c r="E185" s="17"/>
      <c r="F185" s="17">
        <f t="shared" si="26"/>
        <v>0</v>
      </c>
      <c r="G185" s="17"/>
      <c r="H185" s="17">
        <f t="shared" si="27"/>
        <v>0</v>
      </c>
      <c r="I185" s="17"/>
      <c r="J185" s="17">
        <f t="shared" si="28"/>
        <v>0</v>
      </c>
      <c r="K185" s="17">
        <f t="shared" si="29"/>
        <v>0</v>
      </c>
      <c r="L185" s="17">
        <f t="shared" si="30"/>
        <v>0</v>
      </c>
      <c r="M185" s="18"/>
      <c r="N185" s="2" t="s">
        <v>401</v>
      </c>
      <c r="O185" s="2" t="s">
        <v>52</v>
      </c>
      <c r="P185" s="2" t="s">
        <v>52</v>
      </c>
      <c r="Q185" s="2" t="s">
        <v>365</v>
      </c>
      <c r="R185" s="2" t="s">
        <v>62</v>
      </c>
      <c r="S185" s="2" t="s">
        <v>62</v>
      </c>
      <c r="T185" s="2" t="s">
        <v>63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52</v>
      </c>
      <c r="AS185" s="2" t="s">
        <v>52</v>
      </c>
      <c r="AT185" s="3"/>
      <c r="AU185" s="2" t="s">
        <v>402</v>
      </c>
      <c r="AV185" s="3">
        <v>4162</v>
      </c>
    </row>
    <row r="186" spans="1:48" ht="30" customHeight="1" x14ac:dyDescent="0.3">
      <c r="A186" s="18" t="s">
        <v>403</v>
      </c>
      <c r="B186" s="18" t="s">
        <v>374</v>
      </c>
      <c r="C186" s="18" t="s">
        <v>67</v>
      </c>
      <c r="D186" s="16">
        <v>1</v>
      </c>
      <c r="E186" s="17"/>
      <c r="F186" s="17">
        <f t="shared" si="26"/>
        <v>0</v>
      </c>
      <c r="G186" s="17"/>
      <c r="H186" s="17">
        <f t="shared" si="27"/>
        <v>0</v>
      </c>
      <c r="I186" s="17"/>
      <c r="J186" s="17">
        <f t="shared" si="28"/>
        <v>0</v>
      </c>
      <c r="K186" s="17">
        <f t="shared" si="29"/>
        <v>0</v>
      </c>
      <c r="L186" s="17">
        <f t="shared" si="30"/>
        <v>0</v>
      </c>
      <c r="M186" s="18"/>
      <c r="N186" s="2" t="s">
        <v>404</v>
      </c>
      <c r="O186" s="2" t="s">
        <v>52</v>
      </c>
      <c r="P186" s="2" t="s">
        <v>52</v>
      </c>
      <c r="Q186" s="2" t="s">
        <v>365</v>
      </c>
      <c r="R186" s="2" t="s">
        <v>62</v>
      </c>
      <c r="S186" s="2" t="s">
        <v>62</v>
      </c>
      <c r="T186" s="2" t="s">
        <v>63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52</v>
      </c>
      <c r="AS186" s="2" t="s">
        <v>52</v>
      </c>
      <c r="AT186" s="3"/>
      <c r="AU186" s="2" t="s">
        <v>405</v>
      </c>
      <c r="AV186" s="3">
        <v>4163</v>
      </c>
    </row>
    <row r="187" spans="1:48" ht="30" customHeight="1" x14ac:dyDescent="0.3">
      <c r="A187" s="18" t="s">
        <v>403</v>
      </c>
      <c r="B187" s="18" t="s">
        <v>377</v>
      </c>
      <c r="C187" s="18" t="s">
        <v>67</v>
      </c>
      <c r="D187" s="16">
        <v>1</v>
      </c>
      <c r="E187" s="17"/>
      <c r="F187" s="17">
        <f t="shared" si="26"/>
        <v>0</v>
      </c>
      <c r="G187" s="17"/>
      <c r="H187" s="17">
        <f t="shared" si="27"/>
        <v>0</v>
      </c>
      <c r="I187" s="17"/>
      <c r="J187" s="17">
        <f t="shared" si="28"/>
        <v>0</v>
      </c>
      <c r="K187" s="17">
        <f t="shared" si="29"/>
        <v>0</v>
      </c>
      <c r="L187" s="17">
        <f t="shared" si="30"/>
        <v>0</v>
      </c>
      <c r="M187" s="18"/>
      <c r="N187" s="2" t="s">
        <v>406</v>
      </c>
      <c r="O187" s="2" t="s">
        <v>52</v>
      </c>
      <c r="P187" s="2" t="s">
        <v>52</v>
      </c>
      <c r="Q187" s="2" t="s">
        <v>365</v>
      </c>
      <c r="R187" s="2" t="s">
        <v>62</v>
      </c>
      <c r="S187" s="2" t="s">
        <v>62</v>
      </c>
      <c r="T187" s="2" t="s">
        <v>63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52</v>
      </c>
      <c r="AS187" s="2" t="s">
        <v>52</v>
      </c>
      <c r="AT187" s="3"/>
      <c r="AU187" s="2" t="s">
        <v>407</v>
      </c>
      <c r="AV187" s="3">
        <v>4164</v>
      </c>
    </row>
    <row r="188" spans="1:48" ht="30" customHeight="1" x14ac:dyDescent="0.3">
      <c r="A188" s="18" t="s">
        <v>408</v>
      </c>
      <c r="B188" s="18" t="s">
        <v>374</v>
      </c>
      <c r="C188" s="18" t="s">
        <v>67</v>
      </c>
      <c r="D188" s="16">
        <v>1</v>
      </c>
      <c r="E188" s="17"/>
      <c r="F188" s="17">
        <f t="shared" si="26"/>
        <v>0</v>
      </c>
      <c r="G188" s="17"/>
      <c r="H188" s="17">
        <f t="shared" si="27"/>
        <v>0</v>
      </c>
      <c r="I188" s="17"/>
      <c r="J188" s="17">
        <f t="shared" si="28"/>
        <v>0</v>
      </c>
      <c r="K188" s="17">
        <f t="shared" si="29"/>
        <v>0</v>
      </c>
      <c r="L188" s="17">
        <f t="shared" si="30"/>
        <v>0</v>
      </c>
      <c r="M188" s="18"/>
      <c r="N188" s="2" t="s">
        <v>409</v>
      </c>
      <c r="O188" s="2" t="s">
        <v>52</v>
      </c>
      <c r="P188" s="2" t="s">
        <v>52</v>
      </c>
      <c r="Q188" s="2" t="s">
        <v>365</v>
      </c>
      <c r="R188" s="2" t="s">
        <v>62</v>
      </c>
      <c r="S188" s="2" t="s">
        <v>62</v>
      </c>
      <c r="T188" s="2" t="s">
        <v>63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52</v>
      </c>
      <c r="AS188" s="2" t="s">
        <v>52</v>
      </c>
      <c r="AT188" s="3"/>
      <c r="AU188" s="2" t="s">
        <v>410</v>
      </c>
      <c r="AV188" s="3">
        <v>4165</v>
      </c>
    </row>
    <row r="189" spans="1:48" ht="30" customHeight="1" x14ac:dyDescent="0.3">
      <c r="A189" s="18" t="s">
        <v>408</v>
      </c>
      <c r="B189" s="18" t="s">
        <v>377</v>
      </c>
      <c r="C189" s="18" t="s">
        <v>67</v>
      </c>
      <c r="D189" s="16">
        <v>1</v>
      </c>
      <c r="E189" s="17"/>
      <c r="F189" s="17">
        <f t="shared" si="26"/>
        <v>0</v>
      </c>
      <c r="G189" s="17"/>
      <c r="H189" s="17">
        <f t="shared" si="27"/>
        <v>0</v>
      </c>
      <c r="I189" s="17"/>
      <c r="J189" s="17">
        <f t="shared" si="28"/>
        <v>0</v>
      </c>
      <c r="K189" s="17">
        <f t="shared" si="29"/>
        <v>0</v>
      </c>
      <c r="L189" s="17">
        <f t="shared" si="30"/>
        <v>0</v>
      </c>
      <c r="M189" s="18"/>
      <c r="N189" s="2" t="s">
        <v>411</v>
      </c>
      <c r="O189" s="2" t="s">
        <v>52</v>
      </c>
      <c r="P189" s="2" t="s">
        <v>52</v>
      </c>
      <c r="Q189" s="2" t="s">
        <v>365</v>
      </c>
      <c r="R189" s="2" t="s">
        <v>62</v>
      </c>
      <c r="S189" s="2" t="s">
        <v>62</v>
      </c>
      <c r="T189" s="2" t="s">
        <v>63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412</v>
      </c>
      <c r="AV189" s="3">
        <v>4166</v>
      </c>
    </row>
    <row r="190" spans="1:48" ht="30" customHeight="1" x14ac:dyDescent="0.3">
      <c r="A190" s="18" t="s">
        <v>413</v>
      </c>
      <c r="B190" s="18" t="s">
        <v>374</v>
      </c>
      <c r="C190" s="18" t="s">
        <v>67</v>
      </c>
      <c r="D190" s="16">
        <v>1</v>
      </c>
      <c r="E190" s="17"/>
      <c r="F190" s="17">
        <f t="shared" si="26"/>
        <v>0</v>
      </c>
      <c r="G190" s="17"/>
      <c r="H190" s="17">
        <f t="shared" si="27"/>
        <v>0</v>
      </c>
      <c r="I190" s="17"/>
      <c r="J190" s="17">
        <f t="shared" si="28"/>
        <v>0</v>
      </c>
      <c r="K190" s="17">
        <f t="shared" si="29"/>
        <v>0</v>
      </c>
      <c r="L190" s="17">
        <f t="shared" si="30"/>
        <v>0</v>
      </c>
      <c r="M190" s="18"/>
      <c r="N190" s="2" t="s">
        <v>414</v>
      </c>
      <c r="O190" s="2" t="s">
        <v>52</v>
      </c>
      <c r="P190" s="2" t="s">
        <v>52</v>
      </c>
      <c r="Q190" s="2" t="s">
        <v>365</v>
      </c>
      <c r="R190" s="2" t="s">
        <v>62</v>
      </c>
      <c r="S190" s="2" t="s">
        <v>62</v>
      </c>
      <c r="T190" s="2" t="s">
        <v>63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52</v>
      </c>
      <c r="AS190" s="2" t="s">
        <v>52</v>
      </c>
      <c r="AT190" s="3"/>
      <c r="AU190" s="2" t="s">
        <v>415</v>
      </c>
      <c r="AV190" s="3">
        <v>4167</v>
      </c>
    </row>
    <row r="191" spans="1:48" ht="30" customHeight="1" x14ac:dyDescent="0.3">
      <c r="A191" s="18" t="s">
        <v>413</v>
      </c>
      <c r="B191" s="18" t="s">
        <v>377</v>
      </c>
      <c r="C191" s="18" t="s">
        <v>67</v>
      </c>
      <c r="D191" s="16">
        <v>1</v>
      </c>
      <c r="E191" s="17"/>
      <c r="F191" s="17">
        <f t="shared" si="26"/>
        <v>0</v>
      </c>
      <c r="G191" s="17"/>
      <c r="H191" s="17">
        <f t="shared" si="27"/>
        <v>0</v>
      </c>
      <c r="I191" s="17"/>
      <c r="J191" s="17">
        <f t="shared" si="28"/>
        <v>0</v>
      </c>
      <c r="K191" s="17">
        <f t="shared" si="29"/>
        <v>0</v>
      </c>
      <c r="L191" s="17">
        <f t="shared" si="30"/>
        <v>0</v>
      </c>
      <c r="M191" s="18"/>
      <c r="N191" s="2" t="s">
        <v>416</v>
      </c>
      <c r="O191" s="2" t="s">
        <v>52</v>
      </c>
      <c r="P191" s="2" t="s">
        <v>52</v>
      </c>
      <c r="Q191" s="2" t="s">
        <v>365</v>
      </c>
      <c r="R191" s="2" t="s">
        <v>62</v>
      </c>
      <c r="S191" s="2" t="s">
        <v>62</v>
      </c>
      <c r="T191" s="2" t="s">
        <v>63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52</v>
      </c>
      <c r="AS191" s="2" t="s">
        <v>52</v>
      </c>
      <c r="AT191" s="3"/>
      <c r="AU191" s="2" t="s">
        <v>417</v>
      </c>
      <c r="AV191" s="3">
        <v>4168</v>
      </c>
    </row>
    <row r="192" spans="1:48" ht="30" customHeight="1" x14ac:dyDescent="0.3">
      <c r="A192" s="18" t="s">
        <v>418</v>
      </c>
      <c r="B192" s="18" t="s">
        <v>374</v>
      </c>
      <c r="C192" s="18" t="s">
        <v>67</v>
      </c>
      <c r="D192" s="16">
        <v>2</v>
      </c>
      <c r="E192" s="17"/>
      <c r="F192" s="17">
        <f t="shared" si="26"/>
        <v>0</v>
      </c>
      <c r="G192" s="17"/>
      <c r="H192" s="17">
        <f t="shared" si="27"/>
        <v>0</v>
      </c>
      <c r="I192" s="17"/>
      <c r="J192" s="17">
        <f t="shared" si="28"/>
        <v>0</v>
      </c>
      <c r="K192" s="17">
        <f t="shared" si="29"/>
        <v>0</v>
      </c>
      <c r="L192" s="17">
        <f t="shared" si="30"/>
        <v>0</v>
      </c>
      <c r="M192" s="18"/>
      <c r="N192" s="2" t="s">
        <v>419</v>
      </c>
      <c r="O192" s="2" t="s">
        <v>52</v>
      </c>
      <c r="P192" s="2" t="s">
        <v>52</v>
      </c>
      <c r="Q192" s="2" t="s">
        <v>365</v>
      </c>
      <c r="R192" s="2" t="s">
        <v>62</v>
      </c>
      <c r="S192" s="2" t="s">
        <v>62</v>
      </c>
      <c r="T192" s="2" t="s">
        <v>63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52</v>
      </c>
      <c r="AS192" s="2" t="s">
        <v>52</v>
      </c>
      <c r="AT192" s="3"/>
      <c r="AU192" s="2" t="s">
        <v>420</v>
      </c>
      <c r="AV192" s="3">
        <v>4169</v>
      </c>
    </row>
    <row r="193" spans="1:48" ht="30" customHeight="1" x14ac:dyDescent="0.3">
      <c r="A193" s="18" t="s">
        <v>418</v>
      </c>
      <c r="B193" s="18" t="s">
        <v>377</v>
      </c>
      <c r="C193" s="18" t="s">
        <v>67</v>
      </c>
      <c r="D193" s="16">
        <v>2</v>
      </c>
      <c r="E193" s="17"/>
      <c r="F193" s="17">
        <f t="shared" si="26"/>
        <v>0</v>
      </c>
      <c r="G193" s="17"/>
      <c r="H193" s="17">
        <f t="shared" si="27"/>
        <v>0</v>
      </c>
      <c r="I193" s="17"/>
      <c r="J193" s="17">
        <f t="shared" si="28"/>
        <v>0</v>
      </c>
      <c r="K193" s="17">
        <f t="shared" si="29"/>
        <v>0</v>
      </c>
      <c r="L193" s="17">
        <f t="shared" si="30"/>
        <v>0</v>
      </c>
      <c r="M193" s="18"/>
      <c r="N193" s="2" t="s">
        <v>421</v>
      </c>
      <c r="O193" s="2" t="s">
        <v>52</v>
      </c>
      <c r="P193" s="2" t="s">
        <v>52</v>
      </c>
      <c r="Q193" s="2" t="s">
        <v>365</v>
      </c>
      <c r="R193" s="2" t="s">
        <v>62</v>
      </c>
      <c r="S193" s="2" t="s">
        <v>62</v>
      </c>
      <c r="T193" s="2" t="s">
        <v>63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52</v>
      </c>
      <c r="AS193" s="2" t="s">
        <v>52</v>
      </c>
      <c r="AT193" s="3"/>
      <c r="AU193" s="2" t="s">
        <v>422</v>
      </c>
      <c r="AV193" s="3">
        <v>4170</v>
      </c>
    </row>
    <row r="194" spans="1:48" ht="30" customHeight="1" x14ac:dyDescent="0.3">
      <c r="A194" s="18" t="s">
        <v>423</v>
      </c>
      <c r="B194" s="18" t="s">
        <v>371</v>
      </c>
      <c r="C194" s="18" t="s">
        <v>67</v>
      </c>
      <c r="D194" s="16">
        <v>8</v>
      </c>
      <c r="E194" s="17"/>
      <c r="F194" s="17">
        <f t="shared" si="26"/>
        <v>0</v>
      </c>
      <c r="G194" s="17"/>
      <c r="H194" s="17">
        <f t="shared" si="27"/>
        <v>0</v>
      </c>
      <c r="I194" s="17"/>
      <c r="J194" s="17">
        <f t="shared" si="28"/>
        <v>0</v>
      </c>
      <c r="K194" s="17">
        <f t="shared" si="29"/>
        <v>0</v>
      </c>
      <c r="L194" s="17">
        <f t="shared" si="30"/>
        <v>0</v>
      </c>
      <c r="M194" s="18"/>
      <c r="N194" s="2" t="s">
        <v>424</v>
      </c>
      <c r="O194" s="2" t="s">
        <v>52</v>
      </c>
      <c r="P194" s="2" t="s">
        <v>52</v>
      </c>
      <c r="Q194" s="2" t="s">
        <v>365</v>
      </c>
      <c r="R194" s="2" t="s">
        <v>62</v>
      </c>
      <c r="S194" s="2" t="s">
        <v>62</v>
      </c>
      <c r="T194" s="2" t="s">
        <v>63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2" t="s">
        <v>52</v>
      </c>
      <c r="AS194" s="2" t="s">
        <v>52</v>
      </c>
      <c r="AT194" s="3"/>
      <c r="AU194" s="2" t="s">
        <v>425</v>
      </c>
      <c r="AV194" s="3">
        <v>4171</v>
      </c>
    </row>
    <row r="195" spans="1:48" ht="30" customHeight="1" x14ac:dyDescent="0.3">
      <c r="A195" s="18" t="s">
        <v>423</v>
      </c>
      <c r="B195" s="18" t="s">
        <v>374</v>
      </c>
      <c r="C195" s="18" t="s">
        <v>67</v>
      </c>
      <c r="D195" s="16">
        <v>17</v>
      </c>
      <c r="E195" s="17"/>
      <c r="F195" s="17">
        <f t="shared" si="26"/>
        <v>0</v>
      </c>
      <c r="G195" s="17"/>
      <c r="H195" s="17">
        <f t="shared" si="27"/>
        <v>0</v>
      </c>
      <c r="I195" s="17"/>
      <c r="J195" s="17">
        <f t="shared" si="28"/>
        <v>0</v>
      </c>
      <c r="K195" s="17">
        <f t="shared" si="29"/>
        <v>0</v>
      </c>
      <c r="L195" s="17">
        <f t="shared" si="30"/>
        <v>0</v>
      </c>
      <c r="M195" s="18"/>
      <c r="N195" s="2" t="s">
        <v>426</v>
      </c>
      <c r="O195" s="2" t="s">
        <v>52</v>
      </c>
      <c r="P195" s="2" t="s">
        <v>52</v>
      </c>
      <c r="Q195" s="2" t="s">
        <v>365</v>
      </c>
      <c r="R195" s="2" t="s">
        <v>62</v>
      </c>
      <c r="S195" s="2" t="s">
        <v>62</v>
      </c>
      <c r="T195" s="2" t="s">
        <v>63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2" t="s">
        <v>52</v>
      </c>
      <c r="AS195" s="2" t="s">
        <v>52</v>
      </c>
      <c r="AT195" s="3"/>
      <c r="AU195" s="2" t="s">
        <v>427</v>
      </c>
      <c r="AV195" s="3">
        <v>4172</v>
      </c>
    </row>
    <row r="196" spans="1:48" ht="30" customHeight="1" x14ac:dyDescent="0.3">
      <c r="A196" s="18" t="s">
        <v>423</v>
      </c>
      <c r="B196" s="18" t="s">
        <v>377</v>
      </c>
      <c r="C196" s="18" t="s">
        <v>67</v>
      </c>
      <c r="D196" s="16">
        <v>17</v>
      </c>
      <c r="E196" s="17"/>
      <c r="F196" s="17">
        <f t="shared" si="26"/>
        <v>0</v>
      </c>
      <c r="G196" s="17"/>
      <c r="H196" s="17">
        <f t="shared" si="27"/>
        <v>0</v>
      </c>
      <c r="I196" s="17"/>
      <c r="J196" s="17">
        <f t="shared" si="28"/>
        <v>0</v>
      </c>
      <c r="K196" s="17">
        <f t="shared" si="29"/>
        <v>0</v>
      </c>
      <c r="L196" s="17">
        <f t="shared" si="30"/>
        <v>0</v>
      </c>
      <c r="M196" s="18"/>
      <c r="N196" s="2" t="s">
        <v>428</v>
      </c>
      <c r="O196" s="2" t="s">
        <v>52</v>
      </c>
      <c r="P196" s="2" t="s">
        <v>52</v>
      </c>
      <c r="Q196" s="2" t="s">
        <v>365</v>
      </c>
      <c r="R196" s="2" t="s">
        <v>62</v>
      </c>
      <c r="S196" s="2" t="s">
        <v>62</v>
      </c>
      <c r="T196" s="2" t="s">
        <v>63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2" t="s">
        <v>52</v>
      </c>
      <c r="AS196" s="2" t="s">
        <v>52</v>
      </c>
      <c r="AT196" s="3"/>
      <c r="AU196" s="2" t="s">
        <v>429</v>
      </c>
      <c r="AV196" s="3">
        <v>4173</v>
      </c>
    </row>
    <row r="197" spans="1:48" ht="30" customHeight="1" x14ac:dyDescent="0.3">
      <c r="A197" s="18" t="s">
        <v>430</v>
      </c>
      <c r="B197" s="18" t="s">
        <v>374</v>
      </c>
      <c r="C197" s="18" t="s">
        <v>67</v>
      </c>
      <c r="D197" s="16">
        <v>12</v>
      </c>
      <c r="E197" s="17"/>
      <c r="F197" s="17">
        <f t="shared" si="26"/>
        <v>0</v>
      </c>
      <c r="G197" s="17"/>
      <c r="H197" s="17">
        <f t="shared" si="27"/>
        <v>0</v>
      </c>
      <c r="I197" s="17"/>
      <c r="J197" s="17">
        <f t="shared" si="28"/>
        <v>0</v>
      </c>
      <c r="K197" s="17">
        <f t="shared" si="29"/>
        <v>0</v>
      </c>
      <c r="L197" s="17">
        <f t="shared" si="30"/>
        <v>0</v>
      </c>
      <c r="M197" s="18"/>
      <c r="N197" s="2" t="s">
        <v>431</v>
      </c>
      <c r="O197" s="2" t="s">
        <v>52</v>
      </c>
      <c r="P197" s="2" t="s">
        <v>52</v>
      </c>
      <c r="Q197" s="2" t="s">
        <v>365</v>
      </c>
      <c r="R197" s="2" t="s">
        <v>62</v>
      </c>
      <c r="S197" s="2" t="s">
        <v>62</v>
      </c>
      <c r="T197" s="2" t="s">
        <v>63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432</v>
      </c>
      <c r="AV197" s="3">
        <v>4174</v>
      </c>
    </row>
    <row r="198" spans="1:48" ht="30" customHeight="1" x14ac:dyDescent="0.3">
      <c r="A198" s="18" t="s">
        <v>430</v>
      </c>
      <c r="B198" s="18" t="s">
        <v>377</v>
      </c>
      <c r="C198" s="18" t="s">
        <v>67</v>
      </c>
      <c r="D198" s="16">
        <v>12</v>
      </c>
      <c r="E198" s="17"/>
      <c r="F198" s="17">
        <f t="shared" si="26"/>
        <v>0</v>
      </c>
      <c r="G198" s="17"/>
      <c r="H198" s="17">
        <f t="shared" si="27"/>
        <v>0</v>
      </c>
      <c r="I198" s="17"/>
      <c r="J198" s="17">
        <f t="shared" si="28"/>
        <v>0</v>
      </c>
      <c r="K198" s="17">
        <f t="shared" si="29"/>
        <v>0</v>
      </c>
      <c r="L198" s="17">
        <f t="shared" si="30"/>
        <v>0</v>
      </c>
      <c r="M198" s="18"/>
      <c r="N198" s="2" t="s">
        <v>433</v>
      </c>
      <c r="O198" s="2" t="s">
        <v>52</v>
      </c>
      <c r="P198" s="2" t="s">
        <v>52</v>
      </c>
      <c r="Q198" s="2" t="s">
        <v>365</v>
      </c>
      <c r="R198" s="2" t="s">
        <v>62</v>
      </c>
      <c r="S198" s="2" t="s">
        <v>62</v>
      </c>
      <c r="T198" s="2" t="s">
        <v>63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434</v>
      </c>
      <c r="AV198" s="3">
        <v>4175</v>
      </c>
    </row>
    <row r="199" spans="1:48" ht="30" customHeight="1" x14ac:dyDescent="0.3">
      <c r="A199" s="18" t="s">
        <v>435</v>
      </c>
      <c r="B199" s="18" t="s">
        <v>436</v>
      </c>
      <c r="C199" s="18" t="s">
        <v>67</v>
      </c>
      <c r="D199" s="16">
        <v>24</v>
      </c>
      <c r="E199" s="17"/>
      <c r="F199" s="17">
        <f t="shared" si="26"/>
        <v>0</v>
      </c>
      <c r="G199" s="17"/>
      <c r="H199" s="17">
        <f t="shared" si="27"/>
        <v>0</v>
      </c>
      <c r="I199" s="17"/>
      <c r="J199" s="17">
        <f t="shared" si="28"/>
        <v>0</v>
      </c>
      <c r="K199" s="17">
        <f t="shared" si="29"/>
        <v>0</v>
      </c>
      <c r="L199" s="17">
        <f t="shared" si="30"/>
        <v>0</v>
      </c>
      <c r="M199" s="18"/>
      <c r="N199" s="2" t="s">
        <v>437</v>
      </c>
      <c r="O199" s="2" t="s">
        <v>52</v>
      </c>
      <c r="P199" s="2" t="s">
        <v>52</v>
      </c>
      <c r="Q199" s="2" t="s">
        <v>365</v>
      </c>
      <c r="R199" s="2" t="s">
        <v>62</v>
      </c>
      <c r="S199" s="2" t="s">
        <v>62</v>
      </c>
      <c r="T199" s="2" t="s">
        <v>63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438</v>
      </c>
      <c r="AV199" s="3">
        <v>4176</v>
      </c>
    </row>
    <row r="200" spans="1:48" ht="30" customHeight="1" x14ac:dyDescent="0.3">
      <c r="A200" s="18" t="s">
        <v>439</v>
      </c>
      <c r="B200" s="18" t="s">
        <v>436</v>
      </c>
      <c r="C200" s="18" t="s">
        <v>67</v>
      </c>
      <c r="D200" s="16">
        <v>24</v>
      </c>
      <c r="E200" s="17"/>
      <c r="F200" s="17">
        <f t="shared" si="26"/>
        <v>0</v>
      </c>
      <c r="G200" s="17"/>
      <c r="H200" s="17">
        <f t="shared" si="27"/>
        <v>0</v>
      </c>
      <c r="I200" s="17"/>
      <c r="J200" s="17">
        <f t="shared" si="28"/>
        <v>0</v>
      </c>
      <c r="K200" s="17">
        <f t="shared" si="29"/>
        <v>0</v>
      </c>
      <c r="L200" s="17">
        <f t="shared" si="30"/>
        <v>0</v>
      </c>
      <c r="M200" s="18"/>
      <c r="N200" s="2" t="s">
        <v>440</v>
      </c>
      <c r="O200" s="2" t="s">
        <v>52</v>
      </c>
      <c r="P200" s="2" t="s">
        <v>52</v>
      </c>
      <c r="Q200" s="2" t="s">
        <v>365</v>
      </c>
      <c r="R200" s="2" t="s">
        <v>62</v>
      </c>
      <c r="S200" s="2" t="s">
        <v>62</v>
      </c>
      <c r="T200" s="2" t="s">
        <v>63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441</v>
      </c>
      <c r="AV200" s="3">
        <v>4177</v>
      </c>
    </row>
    <row r="201" spans="1:48" ht="30" customHeight="1" x14ac:dyDescent="0.3">
      <c r="A201" s="18" t="s">
        <v>442</v>
      </c>
      <c r="B201" s="18" t="s">
        <v>52</v>
      </c>
      <c r="C201" s="18" t="s">
        <v>443</v>
      </c>
      <c r="D201" s="16">
        <v>2</v>
      </c>
      <c r="E201" s="17"/>
      <c r="F201" s="17">
        <f t="shared" si="26"/>
        <v>0</v>
      </c>
      <c r="G201" s="17"/>
      <c r="H201" s="17">
        <f t="shared" si="27"/>
        <v>0</v>
      </c>
      <c r="I201" s="17"/>
      <c r="J201" s="17">
        <f t="shared" si="28"/>
        <v>0</v>
      </c>
      <c r="K201" s="17">
        <f t="shared" si="29"/>
        <v>0</v>
      </c>
      <c r="L201" s="17">
        <f t="shared" si="30"/>
        <v>0</v>
      </c>
      <c r="M201" s="18"/>
      <c r="N201" s="2" t="s">
        <v>444</v>
      </c>
      <c r="O201" s="2" t="s">
        <v>52</v>
      </c>
      <c r="P201" s="2" t="s">
        <v>52</v>
      </c>
      <c r="Q201" s="2" t="s">
        <v>365</v>
      </c>
      <c r="R201" s="2" t="s">
        <v>62</v>
      </c>
      <c r="S201" s="2" t="s">
        <v>62</v>
      </c>
      <c r="T201" s="2" t="s">
        <v>63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445</v>
      </c>
      <c r="AV201" s="3">
        <v>4178</v>
      </c>
    </row>
    <row r="202" spans="1:48" ht="30" customHeight="1" x14ac:dyDescent="0.3">
      <c r="A202" s="18" t="s">
        <v>446</v>
      </c>
      <c r="B202" s="18" t="s">
        <v>52</v>
      </c>
      <c r="C202" s="18" t="s">
        <v>443</v>
      </c>
      <c r="D202" s="16">
        <v>2</v>
      </c>
      <c r="E202" s="17"/>
      <c r="F202" s="17">
        <f t="shared" si="26"/>
        <v>0</v>
      </c>
      <c r="G202" s="17"/>
      <c r="H202" s="17">
        <f t="shared" si="27"/>
        <v>0</v>
      </c>
      <c r="I202" s="17"/>
      <c r="J202" s="17">
        <f t="shared" si="28"/>
        <v>0</v>
      </c>
      <c r="K202" s="17">
        <f t="shared" si="29"/>
        <v>0</v>
      </c>
      <c r="L202" s="17">
        <f t="shared" si="30"/>
        <v>0</v>
      </c>
      <c r="M202" s="18"/>
      <c r="N202" s="2" t="s">
        <v>447</v>
      </c>
      <c r="O202" s="2" t="s">
        <v>52</v>
      </c>
      <c r="P202" s="2" t="s">
        <v>52</v>
      </c>
      <c r="Q202" s="2" t="s">
        <v>365</v>
      </c>
      <c r="R202" s="2" t="s">
        <v>62</v>
      </c>
      <c r="S202" s="2" t="s">
        <v>62</v>
      </c>
      <c r="T202" s="2" t="s">
        <v>63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448</v>
      </c>
      <c r="AV202" s="3">
        <v>4179</v>
      </c>
    </row>
    <row r="203" spans="1:48" ht="30" customHeight="1" x14ac:dyDescent="0.3">
      <c r="A203" s="18" t="s">
        <v>449</v>
      </c>
      <c r="B203" s="18" t="s">
        <v>450</v>
      </c>
      <c r="C203" s="18" t="s">
        <v>296</v>
      </c>
      <c r="D203" s="16">
        <v>1</v>
      </c>
      <c r="E203" s="17"/>
      <c r="F203" s="17">
        <f t="shared" si="26"/>
        <v>0</v>
      </c>
      <c r="G203" s="17"/>
      <c r="H203" s="17">
        <f t="shared" si="27"/>
        <v>0</v>
      </c>
      <c r="I203" s="17"/>
      <c r="J203" s="17">
        <f t="shared" si="28"/>
        <v>0</v>
      </c>
      <c r="K203" s="17">
        <f t="shared" si="29"/>
        <v>0</v>
      </c>
      <c r="L203" s="17">
        <f t="shared" si="30"/>
        <v>0</v>
      </c>
      <c r="M203" s="18"/>
      <c r="N203" s="2" t="s">
        <v>451</v>
      </c>
      <c r="O203" s="2" t="s">
        <v>52</v>
      </c>
      <c r="P203" s="2" t="s">
        <v>52</v>
      </c>
      <c r="Q203" s="2" t="s">
        <v>365</v>
      </c>
      <c r="R203" s="2" t="s">
        <v>62</v>
      </c>
      <c r="S203" s="2" t="s">
        <v>62</v>
      </c>
      <c r="T203" s="2" t="s">
        <v>63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452</v>
      </c>
      <c r="AV203" s="3">
        <v>4180</v>
      </c>
    </row>
    <row r="204" spans="1:48" ht="30" customHeight="1" x14ac:dyDescent="0.3">
      <c r="A204" s="16"/>
      <c r="B204" s="16"/>
      <c r="C204" s="16"/>
      <c r="D204" s="16"/>
      <c r="E204" s="17"/>
      <c r="F204" s="17"/>
      <c r="G204" s="17"/>
      <c r="H204" s="17"/>
      <c r="I204" s="17"/>
      <c r="J204" s="17"/>
      <c r="K204" s="17"/>
      <c r="L204" s="17"/>
      <c r="M204" s="16"/>
      <c r="Q204" s="1" t="s">
        <v>365</v>
      </c>
    </row>
    <row r="205" spans="1:48" ht="30" customHeight="1" x14ac:dyDescent="0.3">
      <c r="A205" s="16"/>
      <c r="B205" s="16"/>
      <c r="C205" s="16"/>
      <c r="D205" s="16"/>
      <c r="E205" s="17"/>
      <c r="F205" s="17"/>
      <c r="G205" s="17"/>
      <c r="H205" s="17"/>
      <c r="I205" s="17"/>
      <c r="J205" s="17"/>
      <c r="K205" s="17"/>
      <c r="L205" s="17"/>
      <c r="M205" s="16"/>
      <c r="Q205" s="1" t="s">
        <v>365</v>
      </c>
    </row>
    <row r="206" spans="1:48" ht="30" customHeight="1" x14ac:dyDescent="0.3">
      <c r="A206" s="16"/>
      <c r="B206" s="16"/>
      <c r="C206" s="16"/>
      <c r="D206" s="16"/>
      <c r="E206" s="17"/>
      <c r="F206" s="17"/>
      <c r="G206" s="17"/>
      <c r="H206" s="17"/>
      <c r="I206" s="17"/>
      <c r="J206" s="17"/>
      <c r="K206" s="17"/>
      <c r="L206" s="17"/>
      <c r="M206" s="16"/>
      <c r="Q206" s="1" t="s">
        <v>365</v>
      </c>
    </row>
    <row r="207" spans="1:48" ht="30" customHeight="1" x14ac:dyDescent="0.3">
      <c r="A207" s="16"/>
      <c r="B207" s="16"/>
      <c r="C207" s="16"/>
      <c r="D207" s="16"/>
      <c r="E207" s="17"/>
      <c r="F207" s="17"/>
      <c r="G207" s="17"/>
      <c r="H207" s="17"/>
      <c r="I207" s="17"/>
      <c r="J207" s="17"/>
      <c r="K207" s="17"/>
      <c r="L207" s="17"/>
      <c r="M207" s="16"/>
      <c r="Q207" s="1" t="s">
        <v>365</v>
      </c>
    </row>
    <row r="208" spans="1:48" ht="30" customHeight="1" x14ac:dyDescent="0.3">
      <c r="A208" s="16"/>
      <c r="B208" s="16"/>
      <c r="C208" s="16"/>
      <c r="D208" s="16"/>
      <c r="E208" s="17"/>
      <c r="F208" s="17"/>
      <c r="G208" s="17"/>
      <c r="H208" s="17"/>
      <c r="I208" s="17"/>
      <c r="J208" s="17"/>
      <c r="K208" s="17"/>
      <c r="L208" s="17"/>
      <c r="M208" s="16"/>
      <c r="Q208" s="1" t="s">
        <v>365</v>
      </c>
    </row>
    <row r="209" spans="1:48" ht="30" customHeight="1" x14ac:dyDescent="0.3">
      <c r="A209" s="16"/>
      <c r="B209" s="16"/>
      <c r="C209" s="16"/>
      <c r="D209" s="16"/>
      <c r="E209" s="17"/>
      <c r="F209" s="17"/>
      <c r="G209" s="17"/>
      <c r="H209" s="17"/>
      <c r="I209" s="17"/>
      <c r="J209" s="17"/>
      <c r="K209" s="17"/>
      <c r="L209" s="17"/>
      <c r="M209" s="16"/>
      <c r="Q209" s="1" t="s">
        <v>365</v>
      </c>
    </row>
    <row r="210" spans="1:48" ht="30" customHeight="1" x14ac:dyDescent="0.3">
      <c r="A210" s="16"/>
      <c r="B210" s="16"/>
      <c r="C210" s="16"/>
      <c r="D210" s="16"/>
      <c r="E210" s="17"/>
      <c r="F210" s="17"/>
      <c r="G210" s="17"/>
      <c r="H210" s="17"/>
      <c r="I210" s="17"/>
      <c r="J210" s="17"/>
      <c r="K210" s="17"/>
      <c r="L210" s="17"/>
      <c r="M210" s="16"/>
      <c r="Q210" s="1" t="s">
        <v>365</v>
      </c>
    </row>
    <row r="211" spans="1:48" ht="30" customHeight="1" x14ac:dyDescent="0.3">
      <c r="A211" s="16"/>
      <c r="B211" s="16"/>
      <c r="C211" s="16"/>
      <c r="D211" s="16"/>
      <c r="E211" s="17"/>
      <c r="F211" s="17"/>
      <c r="G211" s="17"/>
      <c r="H211" s="17"/>
      <c r="I211" s="17"/>
      <c r="J211" s="17"/>
      <c r="K211" s="17"/>
      <c r="L211" s="17"/>
      <c r="M211" s="16"/>
      <c r="Q211" s="1" t="s">
        <v>365</v>
      </c>
    </row>
    <row r="212" spans="1:48" ht="30" customHeight="1" x14ac:dyDescent="0.3">
      <c r="A212" s="16"/>
      <c r="B212" s="16"/>
      <c r="C212" s="16"/>
      <c r="D212" s="16"/>
      <c r="E212" s="17"/>
      <c r="F212" s="17"/>
      <c r="G212" s="17"/>
      <c r="H212" s="17"/>
      <c r="I212" s="17"/>
      <c r="J212" s="17"/>
      <c r="K212" s="17"/>
      <c r="L212" s="17"/>
      <c r="M212" s="16"/>
      <c r="Q212" s="1" t="s">
        <v>365</v>
      </c>
    </row>
    <row r="213" spans="1:48" ht="30" customHeight="1" x14ac:dyDescent="0.3">
      <c r="A213" s="16"/>
      <c r="B213" s="16"/>
      <c r="C213" s="16"/>
      <c r="D213" s="16"/>
      <c r="E213" s="17"/>
      <c r="F213" s="17"/>
      <c r="G213" s="17"/>
      <c r="H213" s="17"/>
      <c r="I213" s="17"/>
      <c r="J213" s="17"/>
      <c r="K213" s="17"/>
      <c r="L213" s="17"/>
      <c r="M213" s="16"/>
      <c r="Q213" s="1" t="s">
        <v>365</v>
      </c>
    </row>
    <row r="214" spans="1:48" ht="30" customHeight="1" x14ac:dyDescent="0.3">
      <c r="A214" s="16"/>
      <c r="B214" s="16"/>
      <c r="C214" s="16"/>
      <c r="D214" s="16"/>
      <c r="E214" s="17"/>
      <c r="F214" s="17"/>
      <c r="G214" s="17"/>
      <c r="H214" s="17"/>
      <c r="I214" s="17"/>
      <c r="J214" s="17"/>
      <c r="K214" s="17"/>
      <c r="L214" s="17"/>
      <c r="M214" s="16"/>
      <c r="Q214" s="1" t="s">
        <v>365</v>
      </c>
    </row>
    <row r="215" spans="1:48" ht="30" customHeight="1" x14ac:dyDescent="0.3">
      <c r="A215" s="16"/>
      <c r="B215" s="16"/>
      <c r="C215" s="16"/>
      <c r="D215" s="16"/>
      <c r="E215" s="17"/>
      <c r="F215" s="17"/>
      <c r="G215" s="17"/>
      <c r="H215" s="17"/>
      <c r="I215" s="17"/>
      <c r="J215" s="17"/>
      <c r="K215" s="17"/>
      <c r="L215" s="17"/>
      <c r="M215" s="16"/>
      <c r="Q215" s="1" t="s">
        <v>365</v>
      </c>
    </row>
    <row r="216" spans="1:48" ht="30" customHeight="1" x14ac:dyDescent="0.3">
      <c r="A216" s="16"/>
      <c r="B216" s="16"/>
      <c r="C216" s="16"/>
      <c r="D216" s="16"/>
      <c r="E216" s="17"/>
      <c r="F216" s="17"/>
      <c r="G216" s="17"/>
      <c r="H216" s="17"/>
      <c r="I216" s="17"/>
      <c r="J216" s="17"/>
      <c r="K216" s="17"/>
      <c r="L216" s="17"/>
      <c r="M216" s="16"/>
      <c r="Q216" s="1" t="s">
        <v>365</v>
      </c>
    </row>
    <row r="217" spans="1:48" ht="30" customHeight="1" x14ac:dyDescent="0.3">
      <c r="A217" s="16"/>
      <c r="B217" s="16"/>
      <c r="C217" s="16"/>
      <c r="D217" s="16"/>
      <c r="E217" s="17"/>
      <c r="F217" s="17"/>
      <c r="G217" s="17"/>
      <c r="H217" s="17"/>
      <c r="I217" s="17"/>
      <c r="J217" s="17"/>
      <c r="K217" s="17"/>
      <c r="L217" s="17"/>
      <c r="M217" s="16"/>
      <c r="Q217" s="1" t="s">
        <v>365</v>
      </c>
    </row>
    <row r="218" spans="1:48" ht="30" customHeight="1" x14ac:dyDescent="0.3">
      <c r="A218" s="16"/>
      <c r="B218" s="16"/>
      <c r="C218" s="16"/>
      <c r="D218" s="16"/>
      <c r="E218" s="17"/>
      <c r="F218" s="17"/>
      <c r="G218" s="17"/>
      <c r="H218" s="17"/>
      <c r="I218" s="17"/>
      <c r="J218" s="17"/>
      <c r="K218" s="17"/>
      <c r="L218" s="17"/>
      <c r="M218" s="16"/>
      <c r="Q218" s="1" t="s">
        <v>365</v>
      </c>
    </row>
    <row r="219" spans="1:48" ht="30" customHeight="1" x14ac:dyDescent="0.3">
      <c r="A219" s="18" t="s">
        <v>98</v>
      </c>
      <c r="B219" s="16"/>
      <c r="C219" s="16"/>
      <c r="D219" s="16"/>
      <c r="E219" s="17"/>
      <c r="F219" s="17">
        <f>SUMIF(Q173:Q218,"010105",F173:F218)</f>
        <v>0</v>
      </c>
      <c r="G219" s="17"/>
      <c r="H219" s="17">
        <f>SUMIF(Q173:Q218,"010105",H173:H218)</f>
        <v>0</v>
      </c>
      <c r="I219" s="17"/>
      <c r="J219" s="17">
        <f>SUMIF(Q173:Q218,"010105",J173:J218)</f>
        <v>0</v>
      </c>
      <c r="K219" s="17"/>
      <c r="L219" s="17">
        <f>SUMIF(Q173:Q218,"010105",L173:L218)</f>
        <v>0</v>
      </c>
      <c r="M219" s="16"/>
      <c r="N219" t="s">
        <v>99</v>
      </c>
    </row>
    <row r="220" spans="1:48" ht="30" customHeight="1" x14ac:dyDescent="0.3">
      <c r="A220" s="18" t="s">
        <v>453</v>
      </c>
      <c r="B220" s="18" t="s">
        <v>52</v>
      </c>
      <c r="C220" s="16"/>
      <c r="D220" s="16"/>
      <c r="E220" s="17"/>
      <c r="F220" s="17"/>
      <c r="G220" s="17"/>
      <c r="H220" s="17"/>
      <c r="I220" s="17"/>
      <c r="J220" s="17"/>
      <c r="K220" s="17"/>
      <c r="L220" s="17"/>
      <c r="M220" s="16"/>
      <c r="N220" s="3"/>
      <c r="O220" s="3"/>
      <c r="P220" s="3"/>
      <c r="Q220" s="2" t="s">
        <v>454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8" t="s">
        <v>455</v>
      </c>
      <c r="B221" s="18" t="s">
        <v>456</v>
      </c>
      <c r="C221" s="18" t="s">
        <v>112</v>
      </c>
      <c r="D221" s="16">
        <v>20</v>
      </c>
      <c r="E221" s="17"/>
      <c r="F221" s="17">
        <f t="shared" ref="F221:F236" si="31">TRUNC(E221*D221, 0)</f>
        <v>0</v>
      </c>
      <c r="G221" s="17"/>
      <c r="H221" s="17">
        <f t="shared" ref="H221:H236" si="32">TRUNC(G221*D221, 0)</f>
        <v>0</v>
      </c>
      <c r="I221" s="17"/>
      <c r="J221" s="17">
        <f t="shared" ref="J221:J236" si="33">TRUNC(I221*D221, 0)</f>
        <v>0</v>
      </c>
      <c r="K221" s="17">
        <f t="shared" ref="K221:K236" si="34">TRUNC(E221+G221+I221, 0)</f>
        <v>0</v>
      </c>
      <c r="L221" s="17">
        <f t="shared" ref="L221:L236" si="35">TRUNC(F221+H221+J221, 0)</f>
        <v>0</v>
      </c>
      <c r="M221" s="18"/>
      <c r="N221" s="2" t="s">
        <v>457</v>
      </c>
      <c r="O221" s="2" t="s">
        <v>52</v>
      </c>
      <c r="P221" s="2" t="s">
        <v>52</v>
      </c>
      <c r="Q221" s="2" t="s">
        <v>454</v>
      </c>
      <c r="R221" s="2" t="s">
        <v>63</v>
      </c>
      <c r="S221" s="2" t="s">
        <v>62</v>
      </c>
      <c r="T221" s="2" t="s">
        <v>62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458</v>
      </c>
      <c r="AV221" s="3">
        <v>4242</v>
      </c>
    </row>
    <row r="222" spans="1:48" ht="30" customHeight="1" x14ac:dyDescent="0.3">
      <c r="A222" s="18" t="s">
        <v>459</v>
      </c>
      <c r="B222" s="18" t="s">
        <v>159</v>
      </c>
      <c r="C222" s="18" t="s">
        <v>141</v>
      </c>
      <c r="D222" s="16">
        <v>27</v>
      </c>
      <c r="E222" s="17"/>
      <c r="F222" s="17">
        <f t="shared" si="31"/>
        <v>0</v>
      </c>
      <c r="G222" s="17"/>
      <c r="H222" s="17">
        <f t="shared" si="32"/>
        <v>0</v>
      </c>
      <c r="I222" s="17"/>
      <c r="J222" s="17">
        <f t="shared" si="33"/>
        <v>0</v>
      </c>
      <c r="K222" s="17">
        <f t="shared" si="34"/>
        <v>0</v>
      </c>
      <c r="L222" s="17">
        <f t="shared" si="35"/>
        <v>0</v>
      </c>
      <c r="M222" s="18"/>
      <c r="N222" s="2" t="s">
        <v>460</v>
      </c>
      <c r="O222" s="2" t="s">
        <v>52</v>
      </c>
      <c r="P222" s="2" t="s">
        <v>52</v>
      </c>
      <c r="Q222" s="2" t="s">
        <v>454</v>
      </c>
      <c r="R222" s="2" t="s">
        <v>63</v>
      </c>
      <c r="S222" s="2" t="s">
        <v>62</v>
      </c>
      <c r="T222" s="2" t="s">
        <v>62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461</v>
      </c>
      <c r="AV222" s="3">
        <v>4254</v>
      </c>
    </row>
    <row r="223" spans="1:48" ht="30" customHeight="1" x14ac:dyDescent="0.3">
      <c r="A223" s="18" t="s">
        <v>462</v>
      </c>
      <c r="B223" s="18" t="s">
        <v>165</v>
      </c>
      <c r="C223" s="18" t="s">
        <v>112</v>
      </c>
      <c r="D223" s="16">
        <v>11</v>
      </c>
      <c r="E223" s="17"/>
      <c r="F223" s="17">
        <f t="shared" si="31"/>
        <v>0</v>
      </c>
      <c r="G223" s="17"/>
      <c r="H223" s="17">
        <f t="shared" si="32"/>
        <v>0</v>
      </c>
      <c r="I223" s="17"/>
      <c r="J223" s="17">
        <f t="shared" si="33"/>
        <v>0</v>
      </c>
      <c r="K223" s="17">
        <f t="shared" si="34"/>
        <v>0</v>
      </c>
      <c r="L223" s="17">
        <f t="shared" si="35"/>
        <v>0</v>
      </c>
      <c r="M223" s="18"/>
      <c r="N223" s="2" t="s">
        <v>463</v>
      </c>
      <c r="O223" s="2" t="s">
        <v>52</v>
      </c>
      <c r="P223" s="2" t="s">
        <v>52</v>
      </c>
      <c r="Q223" s="2" t="s">
        <v>454</v>
      </c>
      <c r="R223" s="2" t="s">
        <v>63</v>
      </c>
      <c r="S223" s="2" t="s">
        <v>62</v>
      </c>
      <c r="T223" s="2" t="s">
        <v>62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464</v>
      </c>
      <c r="AV223" s="3">
        <v>4257</v>
      </c>
    </row>
    <row r="224" spans="1:48" ht="30" customHeight="1" x14ac:dyDescent="0.3">
      <c r="A224" s="18" t="s">
        <v>459</v>
      </c>
      <c r="B224" s="18" t="s">
        <v>465</v>
      </c>
      <c r="C224" s="18" t="s">
        <v>141</v>
      </c>
      <c r="D224" s="16">
        <v>20</v>
      </c>
      <c r="E224" s="17"/>
      <c r="F224" s="17">
        <f t="shared" si="31"/>
        <v>0</v>
      </c>
      <c r="G224" s="17"/>
      <c r="H224" s="17">
        <f t="shared" si="32"/>
        <v>0</v>
      </c>
      <c r="I224" s="17"/>
      <c r="J224" s="17">
        <f t="shared" si="33"/>
        <v>0</v>
      </c>
      <c r="K224" s="17">
        <f t="shared" si="34"/>
        <v>0</v>
      </c>
      <c r="L224" s="17">
        <f t="shared" si="35"/>
        <v>0</v>
      </c>
      <c r="M224" s="18"/>
      <c r="N224" s="2" t="s">
        <v>466</v>
      </c>
      <c r="O224" s="2" t="s">
        <v>52</v>
      </c>
      <c r="P224" s="2" t="s">
        <v>52</v>
      </c>
      <c r="Q224" s="2" t="s">
        <v>454</v>
      </c>
      <c r="R224" s="2" t="s">
        <v>63</v>
      </c>
      <c r="S224" s="2" t="s">
        <v>62</v>
      </c>
      <c r="T224" s="2" t="s">
        <v>62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467</v>
      </c>
      <c r="AV224" s="3">
        <v>4255</v>
      </c>
    </row>
    <row r="225" spans="1:48" ht="30" customHeight="1" x14ac:dyDescent="0.3">
      <c r="A225" s="18" t="s">
        <v>468</v>
      </c>
      <c r="B225" s="18" t="s">
        <v>124</v>
      </c>
      <c r="C225" s="18" t="s">
        <v>112</v>
      </c>
      <c r="D225" s="16">
        <v>20</v>
      </c>
      <c r="E225" s="17"/>
      <c r="F225" s="17">
        <f t="shared" si="31"/>
        <v>0</v>
      </c>
      <c r="G225" s="17"/>
      <c r="H225" s="17">
        <f t="shared" si="32"/>
        <v>0</v>
      </c>
      <c r="I225" s="17"/>
      <c r="J225" s="17">
        <f t="shared" si="33"/>
        <v>0</v>
      </c>
      <c r="K225" s="17">
        <f t="shared" si="34"/>
        <v>0</v>
      </c>
      <c r="L225" s="17">
        <f t="shared" si="35"/>
        <v>0</v>
      </c>
      <c r="M225" s="18"/>
      <c r="N225" s="2" t="s">
        <v>469</v>
      </c>
      <c r="O225" s="2" t="s">
        <v>52</v>
      </c>
      <c r="P225" s="2" t="s">
        <v>52</v>
      </c>
      <c r="Q225" s="2" t="s">
        <v>454</v>
      </c>
      <c r="R225" s="2" t="s">
        <v>63</v>
      </c>
      <c r="S225" s="2" t="s">
        <v>62</v>
      </c>
      <c r="T225" s="2" t="s">
        <v>62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470</v>
      </c>
      <c r="AV225" s="3">
        <v>4241</v>
      </c>
    </row>
    <row r="226" spans="1:48" ht="30" customHeight="1" x14ac:dyDescent="0.3">
      <c r="A226" s="18" t="s">
        <v>471</v>
      </c>
      <c r="B226" s="18" t="s">
        <v>66</v>
      </c>
      <c r="C226" s="18" t="s">
        <v>67</v>
      </c>
      <c r="D226" s="16">
        <v>8</v>
      </c>
      <c r="E226" s="17"/>
      <c r="F226" s="17">
        <f t="shared" si="31"/>
        <v>0</v>
      </c>
      <c r="G226" s="17"/>
      <c r="H226" s="17">
        <f t="shared" si="32"/>
        <v>0</v>
      </c>
      <c r="I226" s="17"/>
      <c r="J226" s="17">
        <f t="shared" si="33"/>
        <v>0</v>
      </c>
      <c r="K226" s="17">
        <f t="shared" si="34"/>
        <v>0</v>
      </c>
      <c r="L226" s="17">
        <f t="shared" si="35"/>
        <v>0</v>
      </c>
      <c r="M226" s="18"/>
      <c r="N226" s="2" t="s">
        <v>472</v>
      </c>
      <c r="O226" s="2" t="s">
        <v>52</v>
      </c>
      <c r="P226" s="2" t="s">
        <v>52</v>
      </c>
      <c r="Q226" s="2" t="s">
        <v>454</v>
      </c>
      <c r="R226" s="2" t="s">
        <v>63</v>
      </c>
      <c r="S226" s="2" t="s">
        <v>62</v>
      </c>
      <c r="T226" s="2" t="s">
        <v>62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473</v>
      </c>
      <c r="AV226" s="3">
        <v>4146</v>
      </c>
    </row>
    <row r="227" spans="1:48" ht="30" customHeight="1" x14ac:dyDescent="0.3">
      <c r="A227" s="18" t="s">
        <v>474</v>
      </c>
      <c r="B227" s="18" t="s">
        <v>52</v>
      </c>
      <c r="C227" s="18" t="s">
        <v>92</v>
      </c>
      <c r="D227" s="16">
        <v>33</v>
      </c>
      <c r="E227" s="17"/>
      <c r="F227" s="17">
        <f t="shared" si="31"/>
        <v>0</v>
      </c>
      <c r="G227" s="17"/>
      <c r="H227" s="17">
        <f t="shared" si="32"/>
        <v>0</v>
      </c>
      <c r="I227" s="17"/>
      <c r="J227" s="17">
        <f t="shared" si="33"/>
        <v>0</v>
      </c>
      <c r="K227" s="17">
        <f t="shared" si="34"/>
        <v>0</v>
      </c>
      <c r="L227" s="17">
        <f t="shared" si="35"/>
        <v>0</v>
      </c>
      <c r="M227" s="18"/>
      <c r="N227" s="2" t="s">
        <v>475</v>
      </c>
      <c r="O227" s="2" t="s">
        <v>52</v>
      </c>
      <c r="P227" s="2" t="s">
        <v>52</v>
      </c>
      <c r="Q227" s="2" t="s">
        <v>454</v>
      </c>
      <c r="R227" s="2" t="s">
        <v>63</v>
      </c>
      <c r="S227" s="2" t="s">
        <v>62</v>
      </c>
      <c r="T227" s="2" t="s">
        <v>62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476</v>
      </c>
      <c r="AV227" s="3">
        <v>4147</v>
      </c>
    </row>
    <row r="228" spans="1:48" ht="30" customHeight="1" x14ac:dyDescent="0.3">
      <c r="A228" s="18" t="s">
        <v>477</v>
      </c>
      <c r="B228" s="18" t="s">
        <v>478</v>
      </c>
      <c r="C228" s="18" t="s">
        <v>479</v>
      </c>
      <c r="D228" s="16">
        <v>42</v>
      </c>
      <c r="E228" s="17"/>
      <c r="F228" s="17">
        <f t="shared" si="31"/>
        <v>0</v>
      </c>
      <c r="G228" s="17"/>
      <c r="H228" s="17">
        <f t="shared" si="32"/>
        <v>0</v>
      </c>
      <c r="I228" s="17"/>
      <c r="J228" s="17">
        <f t="shared" si="33"/>
        <v>0</v>
      </c>
      <c r="K228" s="17">
        <f t="shared" si="34"/>
        <v>0</v>
      </c>
      <c r="L228" s="17">
        <f t="shared" si="35"/>
        <v>0</v>
      </c>
      <c r="M228" s="18"/>
      <c r="N228" s="2" t="s">
        <v>480</v>
      </c>
      <c r="O228" s="2" t="s">
        <v>52</v>
      </c>
      <c r="P228" s="2" t="s">
        <v>52</v>
      </c>
      <c r="Q228" s="2" t="s">
        <v>454</v>
      </c>
      <c r="R228" s="2" t="s">
        <v>63</v>
      </c>
      <c r="S228" s="2" t="s">
        <v>62</v>
      </c>
      <c r="T228" s="2" t="s">
        <v>62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481</v>
      </c>
      <c r="AV228" s="3">
        <v>4246</v>
      </c>
    </row>
    <row r="229" spans="1:48" ht="30" customHeight="1" x14ac:dyDescent="0.3">
      <c r="A229" s="18" t="s">
        <v>482</v>
      </c>
      <c r="B229" s="18" t="s">
        <v>52</v>
      </c>
      <c r="C229" s="18" t="s">
        <v>479</v>
      </c>
      <c r="D229" s="16">
        <v>42</v>
      </c>
      <c r="E229" s="17"/>
      <c r="F229" s="17">
        <f t="shared" si="31"/>
        <v>0</v>
      </c>
      <c r="G229" s="17"/>
      <c r="H229" s="17">
        <f t="shared" si="32"/>
        <v>0</v>
      </c>
      <c r="I229" s="17"/>
      <c r="J229" s="17">
        <f t="shared" si="33"/>
        <v>0</v>
      </c>
      <c r="K229" s="17">
        <f t="shared" si="34"/>
        <v>0</v>
      </c>
      <c r="L229" s="17">
        <f t="shared" si="35"/>
        <v>0</v>
      </c>
      <c r="M229" s="18"/>
      <c r="N229" s="2" t="s">
        <v>483</v>
      </c>
      <c r="O229" s="2" t="s">
        <v>52</v>
      </c>
      <c r="P229" s="2" t="s">
        <v>52</v>
      </c>
      <c r="Q229" s="2" t="s">
        <v>454</v>
      </c>
      <c r="R229" s="2" t="s">
        <v>63</v>
      </c>
      <c r="S229" s="2" t="s">
        <v>62</v>
      </c>
      <c r="T229" s="2" t="s">
        <v>62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484</v>
      </c>
      <c r="AV229" s="3">
        <v>4248</v>
      </c>
    </row>
    <row r="230" spans="1:48" ht="30" customHeight="1" x14ac:dyDescent="0.3">
      <c r="A230" s="18" t="s">
        <v>158</v>
      </c>
      <c r="B230" s="18" t="s">
        <v>159</v>
      </c>
      <c r="C230" s="18" t="s">
        <v>141</v>
      </c>
      <c r="D230" s="16">
        <v>8</v>
      </c>
      <c r="E230" s="17"/>
      <c r="F230" s="17">
        <f t="shared" si="31"/>
        <v>0</v>
      </c>
      <c r="G230" s="17"/>
      <c r="H230" s="17">
        <f t="shared" si="32"/>
        <v>0</v>
      </c>
      <c r="I230" s="17"/>
      <c r="J230" s="17">
        <f t="shared" si="33"/>
        <v>0</v>
      </c>
      <c r="K230" s="17">
        <f t="shared" si="34"/>
        <v>0</v>
      </c>
      <c r="L230" s="17">
        <f t="shared" si="35"/>
        <v>0</v>
      </c>
      <c r="M230" s="18"/>
      <c r="N230" s="2" t="s">
        <v>160</v>
      </c>
      <c r="O230" s="2" t="s">
        <v>52</v>
      </c>
      <c r="P230" s="2" t="s">
        <v>52</v>
      </c>
      <c r="Q230" s="2" t="s">
        <v>454</v>
      </c>
      <c r="R230" s="2" t="s">
        <v>63</v>
      </c>
      <c r="S230" s="2" t="s">
        <v>62</v>
      </c>
      <c r="T230" s="2" t="s">
        <v>62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485</v>
      </c>
      <c r="AV230" s="3">
        <v>4237</v>
      </c>
    </row>
    <row r="231" spans="1:48" ht="30" customHeight="1" x14ac:dyDescent="0.3">
      <c r="A231" s="18" t="s">
        <v>486</v>
      </c>
      <c r="B231" s="18" t="s">
        <v>52</v>
      </c>
      <c r="C231" s="18" t="s">
        <v>479</v>
      </c>
      <c r="D231" s="16">
        <v>112</v>
      </c>
      <c r="E231" s="17"/>
      <c r="F231" s="17">
        <f t="shared" si="31"/>
        <v>0</v>
      </c>
      <c r="G231" s="17"/>
      <c r="H231" s="17">
        <f t="shared" si="32"/>
        <v>0</v>
      </c>
      <c r="I231" s="17"/>
      <c r="J231" s="17">
        <f t="shared" si="33"/>
        <v>0</v>
      </c>
      <c r="K231" s="17">
        <f t="shared" si="34"/>
        <v>0</v>
      </c>
      <c r="L231" s="17">
        <f t="shared" si="35"/>
        <v>0</v>
      </c>
      <c r="M231" s="18"/>
      <c r="N231" s="2" t="s">
        <v>487</v>
      </c>
      <c r="O231" s="2" t="s">
        <v>52</v>
      </c>
      <c r="P231" s="2" t="s">
        <v>52</v>
      </c>
      <c r="Q231" s="2" t="s">
        <v>454</v>
      </c>
      <c r="R231" s="2" t="s">
        <v>63</v>
      </c>
      <c r="S231" s="2" t="s">
        <v>62</v>
      </c>
      <c r="T231" s="2" t="s">
        <v>62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488</v>
      </c>
      <c r="AV231" s="3">
        <v>4250</v>
      </c>
    </row>
    <row r="232" spans="1:48" ht="30" customHeight="1" x14ac:dyDescent="0.3">
      <c r="A232" s="18" t="s">
        <v>489</v>
      </c>
      <c r="B232" s="18" t="s">
        <v>52</v>
      </c>
      <c r="C232" s="18" t="s">
        <v>479</v>
      </c>
      <c r="D232" s="16">
        <v>42</v>
      </c>
      <c r="E232" s="17"/>
      <c r="F232" s="17">
        <f t="shared" si="31"/>
        <v>0</v>
      </c>
      <c r="G232" s="17"/>
      <c r="H232" s="17">
        <f t="shared" si="32"/>
        <v>0</v>
      </c>
      <c r="I232" s="17"/>
      <c r="J232" s="17">
        <f t="shared" si="33"/>
        <v>0</v>
      </c>
      <c r="K232" s="17">
        <f t="shared" si="34"/>
        <v>0</v>
      </c>
      <c r="L232" s="17">
        <f t="shared" si="35"/>
        <v>0</v>
      </c>
      <c r="M232" s="18"/>
      <c r="N232" s="2" t="s">
        <v>490</v>
      </c>
      <c r="O232" s="2" t="s">
        <v>52</v>
      </c>
      <c r="P232" s="2" t="s">
        <v>52</v>
      </c>
      <c r="Q232" s="2" t="s">
        <v>454</v>
      </c>
      <c r="R232" s="2" t="s">
        <v>63</v>
      </c>
      <c r="S232" s="2" t="s">
        <v>62</v>
      </c>
      <c r="T232" s="2" t="s">
        <v>62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491</v>
      </c>
      <c r="AV232" s="3">
        <v>4245</v>
      </c>
    </row>
    <row r="233" spans="1:48" ht="30" customHeight="1" x14ac:dyDescent="0.3">
      <c r="A233" s="18" t="s">
        <v>492</v>
      </c>
      <c r="B233" s="18" t="s">
        <v>493</v>
      </c>
      <c r="C233" s="18" t="s">
        <v>479</v>
      </c>
      <c r="D233" s="16">
        <v>42</v>
      </c>
      <c r="E233" s="17"/>
      <c r="F233" s="17">
        <f t="shared" si="31"/>
        <v>0</v>
      </c>
      <c r="G233" s="17"/>
      <c r="H233" s="17">
        <f t="shared" si="32"/>
        <v>0</v>
      </c>
      <c r="I233" s="17"/>
      <c r="J233" s="17">
        <f t="shared" si="33"/>
        <v>0</v>
      </c>
      <c r="K233" s="17">
        <f t="shared" si="34"/>
        <v>0</v>
      </c>
      <c r="L233" s="17">
        <f t="shared" si="35"/>
        <v>0</v>
      </c>
      <c r="M233" s="18"/>
      <c r="N233" s="2" t="s">
        <v>494</v>
      </c>
      <c r="O233" s="2" t="s">
        <v>52</v>
      </c>
      <c r="P233" s="2" t="s">
        <v>52</v>
      </c>
      <c r="Q233" s="2" t="s">
        <v>454</v>
      </c>
      <c r="R233" s="2" t="s">
        <v>63</v>
      </c>
      <c r="S233" s="2" t="s">
        <v>62</v>
      </c>
      <c r="T233" s="2" t="s">
        <v>62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495</v>
      </c>
      <c r="AV233" s="3">
        <v>4247</v>
      </c>
    </row>
    <row r="234" spans="1:48" ht="30" customHeight="1" x14ac:dyDescent="0.3">
      <c r="A234" s="18" t="s">
        <v>496</v>
      </c>
      <c r="B234" s="18" t="s">
        <v>497</v>
      </c>
      <c r="C234" s="18" t="s">
        <v>209</v>
      </c>
      <c r="D234" s="16">
        <v>1</v>
      </c>
      <c r="E234" s="17"/>
      <c r="F234" s="17">
        <f t="shared" si="31"/>
        <v>0</v>
      </c>
      <c r="G234" s="17"/>
      <c r="H234" s="17">
        <f t="shared" si="32"/>
        <v>0</v>
      </c>
      <c r="I234" s="17"/>
      <c r="J234" s="17">
        <f t="shared" si="33"/>
        <v>0</v>
      </c>
      <c r="K234" s="17">
        <f t="shared" si="34"/>
        <v>0</v>
      </c>
      <c r="L234" s="17">
        <f t="shared" si="35"/>
        <v>0</v>
      </c>
      <c r="M234" s="18"/>
      <c r="N234" s="2" t="s">
        <v>498</v>
      </c>
      <c r="O234" s="2" t="s">
        <v>52</v>
      </c>
      <c r="P234" s="2" t="s">
        <v>52</v>
      </c>
      <c r="Q234" s="2" t="s">
        <v>454</v>
      </c>
      <c r="R234" s="2" t="s">
        <v>63</v>
      </c>
      <c r="S234" s="2" t="s">
        <v>62</v>
      </c>
      <c r="T234" s="2" t="s">
        <v>62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499</v>
      </c>
      <c r="AV234" s="3">
        <v>4249</v>
      </c>
    </row>
    <row r="235" spans="1:48" ht="30" customHeight="1" x14ac:dyDescent="0.3">
      <c r="A235" s="18" t="s">
        <v>500</v>
      </c>
      <c r="B235" s="18" t="s">
        <v>52</v>
      </c>
      <c r="C235" s="18" t="s">
        <v>501</v>
      </c>
      <c r="D235" s="16">
        <v>-8.5</v>
      </c>
      <c r="E235" s="17"/>
      <c r="F235" s="17">
        <f t="shared" si="31"/>
        <v>0</v>
      </c>
      <c r="G235" s="17"/>
      <c r="H235" s="17">
        <f t="shared" si="32"/>
        <v>0</v>
      </c>
      <c r="I235" s="17"/>
      <c r="J235" s="17">
        <f t="shared" si="33"/>
        <v>0</v>
      </c>
      <c r="K235" s="17">
        <f t="shared" si="34"/>
        <v>0</v>
      </c>
      <c r="L235" s="17">
        <f t="shared" si="35"/>
        <v>0</v>
      </c>
      <c r="M235" s="18"/>
      <c r="N235" s="2" t="s">
        <v>502</v>
      </c>
      <c r="O235" s="2" t="s">
        <v>52</v>
      </c>
      <c r="P235" s="2" t="s">
        <v>52</v>
      </c>
      <c r="Q235" s="2" t="s">
        <v>454</v>
      </c>
      <c r="R235" s="2" t="s">
        <v>62</v>
      </c>
      <c r="S235" s="2" t="s">
        <v>62</v>
      </c>
      <c r="T235" s="2" t="s">
        <v>63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2" t="s">
        <v>52</v>
      </c>
      <c r="AS235" s="2" t="s">
        <v>52</v>
      </c>
      <c r="AT235" s="3"/>
      <c r="AU235" s="2" t="s">
        <v>503</v>
      </c>
      <c r="AV235" s="3">
        <v>4243</v>
      </c>
    </row>
    <row r="236" spans="1:48" ht="30" customHeight="1" x14ac:dyDescent="0.3">
      <c r="A236" s="18" t="s">
        <v>504</v>
      </c>
      <c r="B236" s="18" t="s">
        <v>52</v>
      </c>
      <c r="C236" s="18" t="s">
        <v>501</v>
      </c>
      <c r="D236" s="16">
        <v>-221</v>
      </c>
      <c r="E236" s="17"/>
      <c r="F236" s="17">
        <f t="shared" si="31"/>
        <v>0</v>
      </c>
      <c r="G236" s="17"/>
      <c r="H236" s="17">
        <f t="shared" si="32"/>
        <v>0</v>
      </c>
      <c r="I236" s="17"/>
      <c r="J236" s="17">
        <f t="shared" si="33"/>
        <v>0</v>
      </c>
      <c r="K236" s="17">
        <f t="shared" si="34"/>
        <v>0</v>
      </c>
      <c r="L236" s="17">
        <f t="shared" si="35"/>
        <v>0</v>
      </c>
      <c r="M236" s="18"/>
      <c r="N236" s="2" t="s">
        <v>505</v>
      </c>
      <c r="O236" s="2" t="s">
        <v>52</v>
      </c>
      <c r="P236" s="2" t="s">
        <v>52</v>
      </c>
      <c r="Q236" s="2" t="s">
        <v>454</v>
      </c>
      <c r="R236" s="2" t="s">
        <v>62</v>
      </c>
      <c r="S236" s="2" t="s">
        <v>62</v>
      </c>
      <c r="T236" s="2" t="s">
        <v>63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2" t="s">
        <v>52</v>
      </c>
      <c r="AS236" s="2" t="s">
        <v>52</v>
      </c>
      <c r="AT236" s="3"/>
      <c r="AU236" s="2" t="s">
        <v>506</v>
      </c>
      <c r="AV236" s="3">
        <v>4258</v>
      </c>
    </row>
    <row r="237" spans="1:48" ht="30" customHeight="1" x14ac:dyDescent="0.3">
      <c r="A237" s="16"/>
      <c r="B237" s="16"/>
      <c r="C237" s="16"/>
      <c r="D237" s="16"/>
      <c r="E237" s="17"/>
      <c r="F237" s="17"/>
      <c r="G237" s="17"/>
      <c r="H237" s="17"/>
      <c r="I237" s="17"/>
      <c r="J237" s="17"/>
      <c r="K237" s="17"/>
      <c r="L237" s="17"/>
      <c r="M237" s="16"/>
      <c r="Q237" s="1" t="s">
        <v>454</v>
      </c>
    </row>
    <row r="238" spans="1:48" ht="30" customHeight="1" x14ac:dyDescent="0.3">
      <c r="A238" s="16"/>
      <c r="B238" s="16"/>
      <c r="C238" s="16"/>
      <c r="D238" s="16"/>
      <c r="E238" s="17"/>
      <c r="F238" s="17"/>
      <c r="G238" s="17"/>
      <c r="H238" s="17"/>
      <c r="I238" s="17"/>
      <c r="J238" s="17"/>
      <c r="K238" s="17"/>
      <c r="L238" s="17"/>
      <c r="M238" s="16"/>
      <c r="Q238" s="1" t="s">
        <v>454</v>
      </c>
    </row>
    <row r="239" spans="1:48" ht="30" customHeight="1" x14ac:dyDescent="0.3">
      <c r="A239" s="16"/>
      <c r="B239" s="16"/>
      <c r="C239" s="16"/>
      <c r="D239" s="16"/>
      <c r="E239" s="17"/>
      <c r="F239" s="17"/>
      <c r="G239" s="17"/>
      <c r="H239" s="17"/>
      <c r="I239" s="17"/>
      <c r="J239" s="17"/>
      <c r="K239" s="17"/>
      <c r="L239" s="17"/>
      <c r="M239" s="16"/>
      <c r="Q239" s="1" t="s">
        <v>454</v>
      </c>
    </row>
    <row r="240" spans="1:48" ht="30" customHeight="1" x14ac:dyDescent="0.3">
      <c r="A240" s="16"/>
      <c r="B240" s="16"/>
      <c r="C240" s="16"/>
      <c r="D240" s="16"/>
      <c r="E240" s="17"/>
      <c r="F240" s="17"/>
      <c r="G240" s="17"/>
      <c r="H240" s="17"/>
      <c r="I240" s="17"/>
      <c r="J240" s="17"/>
      <c r="K240" s="17"/>
      <c r="L240" s="17"/>
      <c r="M240" s="16"/>
      <c r="Q240" s="1" t="s">
        <v>454</v>
      </c>
    </row>
    <row r="241" spans="1:48" ht="30" customHeight="1" x14ac:dyDescent="0.3">
      <c r="A241" s="16"/>
      <c r="B241" s="16"/>
      <c r="C241" s="16"/>
      <c r="D241" s="16"/>
      <c r="E241" s="17"/>
      <c r="F241" s="17"/>
      <c r="G241" s="17"/>
      <c r="H241" s="17"/>
      <c r="I241" s="17"/>
      <c r="J241" s="17"/>
      <c r="K241" s="17"/>
      <c r="L241" s="17"/>
      <c r="M241" s="16"/>
      <c r="Q241" s="1" t="s">
        <v>454</v>
      </c>
    </row>
    <row r="242" spans="1:48" ht="30" customHeight="1" x14ac:dyDescent="0.3">
      <c r="A242" s="16"/>
      <c r="B242" s="16"/>
      <c r="C242" s="16"/>
      <c r="D242" s="16"/>
      <c r="E242" s="17"/>
      <c r="F242" s="17"/>
      <c r="G242" s="17"/>
      <c r="H242" s="17"/>
      <c r="I242" s="17"/>
      <c r="J242" s="17"/>
      <c r="K242" s="17"/>
      <c r="L242" s="17"/>
      <c r="M242" s="16"/>
      <c r="Q242" s="1" t="s">
        <v>454</v>
      </c>
    </row>
    <row r="243" spans="1:48" ht="30" customHeight="1" x14ac:dyDescent="0.3">
      <c r="A243" s="18" t="s">
        <v>98</v>
      </c>
      <c r="B243" s="16"/>
      <c r="C243" s="16"/>
      <c r="D243" s="16"/>
      <c r="E243" s="17"/>
      <c r="F243" s="17">
        <f>SUMIF(Q221:Q242,"010106",F221:F242)</f>
        <v>0</v>
      </c>
      <c r="G243" s="17"/>
      <c r="H243" s="17">
        <f>SUMIF(Q221:Q242,"010106",H221:H242)</f>
        <v>0</v>
      </c>
      <c r="I243" s="17"/>
      <c r="J243" s="17">
        <f>SUMIF(Q221:Q242,"010106",J221:J242)</f>
        <v>0</v>
      </c>
      <c r="K243" s="17"/>
      <c r="L243" s="17">
        <f>SUMIF(Q221:Q242,"010106",L221:L242)</f>
        <v>0</v>
      </c>
      <c r="M243" s="16"/>
      <c r="N243" t="s">
        <v>99</v>
      </c>
    </row>
    <row r="244" spans="1:48" ht="30" customHeight="1" x14ac:dyDescent="0.3">
      <c r="A244" s="18" t="s">
        <v>507</v>
      </c>
      <c r="B244" s="18" t="s">
        <v>52</v>
      </c>
      <c r="C244" s="16"/>
      <c r="D244" s="16"/>
      <c r="E244" s="17"/>
      <c r="F244" s="17"/>
      <c r="G244" s="17"/>
      <c r="H244" s="17"/>
      <c r="I244" s="17"/>
      <c r="J244" s="17"/>
      <c r="K244" s="17"/>
      <c r="L244" s="17"/>
      <c r="M244" s="16"/>
      <c r="N244" s="3"/>
      <c r="O244" s="3"/>
      <c r="P244" s="3"/>
      <c r="Q244" s="2" t="s">
        <v>508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8" t="s">
        <v>510</v>
      </c>
      <c r="B245" s="18" t="s">
        <v>511</v>
      </c>
      <c r="C245" s="18" t="s">
        <v>512</v>
      </c>
      <c r="D245" s="16">
        <v>1</v>
      </c>
      <c r="E245" s="17"/>
      <c r="F245" s="17">
        <f>TRUNC(E245*D245, 0)</f>
        <v>0</v>
      </c>
      <c r="G245" s="17"/>
      <c r="H245" s="17">
        <f>TRUNC(G245*D245, 0)</f>
        <v>0</v>
      </c>
      <c r="I245" s="17"/>
      <c r="J245" s="17">
        <f>TRUNC(I245*D245, 0)</f>
        <v>0</v>
      </c>
      <c r="K245" s="17">
        <f>TRUNC(E245+G245+I245, 0)</f>
        <v>0</v>
      </c>
      <c r="L245" s="17">
        <f>TRUNC(F245+H245+J245, 0)</f>
        <v>0</v>
      </c>
      <c r="M245" s="18"/>
      <c r="N245" s="2" t="s">
        <v>513</v>
      </c>
      <c r="O245" s="2" t="s">
        <v>52</v>
      </c>
      <c r="P245" s="2" t="s">
        <v>52</v>
      </c>
      <c r="Q245" s="2" t="s">
        <v>508</v>
      </c>
      <c r="R245" s="2" t="s">
        <v>62</v>
      </c>
      <c r="S245" s="2" t="s">
        <v>62</v>
      </c>
      <c r="T245" s="2" t="s">
        <v>63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514</v>
      </c>
      <c r="AV245" s="3">
        <v>4252</v>
      </c>
    </row>
    <row r="246" spans="1:48" ht="30" customHeight="1" x14ac:dyDescent="0.3">
      <c r="A246" s="18" t="s">
        <v>515</v>
      </c>
      <c r="B246" s="18" t="s">
        <v>516</v>
      </c>
      <c r="C246" s="18" t="s">
        <v>512</v>
      </c>
      <c r="D246" s="16">
        <v>1</v>
      </c>
      <c r="E246" s="17"/>
      <c r="F246" s="17">
        <f>TRUNC(E246*D246, 0)</f>
        <v>0</v>
      </c>
      <c r="G246" s="17"/>
      <c r="H246" s="17">
        <f>TRUNC(G246*D246, 0)</f>
        <v>0</v>
      </c>
      <c r="I246" s="17"/>
      <c r="J246" s="17">
        <f>TRUNC(I246*D246, 0)</f>
        <v>0</v>
      </c>
      <c r="K246" s="17">
        <f>TRUNC(E246+G246+I246, 0)</f>
        <v>0</v>
      </c>
      <c r="L246" s="17">
        <f>TRUNC(F246+H246+J246, 0)</f>
        <v>0</v>
      </c>
      <c r="M246" s="18"/>
      <c r="N246" s="2" t="s">
        <v>517</v>
      </c>
      <c r="O246" s="2" t="s">
        <v>52</v>
      </c>
      <c r="P246" s="2" t="s">
        <v>52</v>
      </c>
      <c r="Q246" s="2" t="s">
        <v>508</v>
      </c>
      <c r="R246" s="2" t="s">
        <v>63</v>
      </c>
      <c r="S246" s="2" t="s">
        <v>62</v>
      </c>
      <c r="T246" s="2" t="s">
        <v>62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518</v>
      </c>
      <c r="AV246" s="3">
        <v>4253</v>
      </c>
    </row>
    <row r="247" spans="1:48" ht="30" customHeight="1" x14ac:dyDescent="0.3">
      <c r="A247" s="16"/>
      <c r="B247" s="16"/>
      <c r="C247" s="16"/>
      <c r="D247" s="16"/>
      <c r="E247" s="17"/>
      <c r="F247" s="17"/>
      <c r="G247" s="17"/>
      <c r="H247" s="17"/>
      <c r="I247" s="17"/>
      <c r="J247" s="17"/>
      <c r="K247" s="17"/>
      <c r="L247" s="17"/>
      <c r="M247" s="16"/>
      <c r="Q247" s="1" t="s">
        <v>508</v>
      </c>
    </row>
    <row r="248" spans="1:48" ht="30" customHeight="1" x14ac:dyDescent="0.3">
      <c r="A248" s="16"/>
      <c r="B248" s="16"/>
      <c r="C248" s="16"/>
      <c r="D248" s="16"/>
      <c r="E248" s="17"/>
      <c r="F248" s="17"/>
      <c r="G248" s="17"/>
      <c r="H248" s="17"/>
      <c r="I248" s="17"/>
      <c r="J248" s="17"/>
      <c r="K248" s="17"/>
      <c r="L248" s="17"/>
      <c r="M248" s="16"/>
      <c r="Q248" s="1" t="s">
        <v>508</v>
      </c>
    </row>
    <row r="249" spans="1:48" ht="30" customHeight="1" x14ac:dyDescent="0.3">
      <c r="A249" s="16"/>
      <c r="B249" s="16"/>
      <c r="C249" s="16"/>
      <c r="D249" s="16"/>
      <c r="E249" s="17"/>
      <c r="F249" s="17"/>
      <c r="G249" s="17"/>
      <c r="H249" s="17"/>
      <c r="I249" s="17"/>
      <c r="J249" s="17"/>
      <c r="K249" s="17"/>
      <c r="L249" s="17"/>
      <c r="M249" s="16"/>
      <c r="Q249" s="1" t="s">
        <v>508</v>
      </c>
    </row>
    <row r="250" spans="1:48" ht="30" customHeight="1" x14ac:dyDescent="0.3">
      <c r="A250" s="16"/>
      <c r="B250" s="16"/>
      <c r="C250" s="16"/>
      <c r="D250" s="16"/>
      <c r="E250" s="17"/>
      <c r="F250" s="17"/>
      <c r="G250" s="17"/>
      <c r="H250" s="17"/>
      <c r="I250" s="17"/>
      <c r="J250" s="17"/>
      <c r="K250" s="17"/>
      <c r="L250" s="17"/>
      <c r="M250" s="16"/>
      <c r="Q250" s="1" t="s">
        <v>508</v>
      </c>
    </row>
    <row r="251" spans="1:48" ht="30" customHeight="1" x14ac:dyDescent="0.3">
      <c r="A251" s="16"/>
      <c r="B251" s="16"/>
      <c r="C251" s="16"/>
      <c r="D251" s="16"/>
      <c r="E251" s="17"/>
      <c r="F251" s="17"/>
      <c r="G251" s="17"/>
      <c r="H251" s="17"/>
      <c r="I251" s="17"/>
      <c r="J251" s="17"/>
      <c r="K251" s="17"/>
      <c r="L251" s="17"/>
      <c r="M251" s="16"/>
      <c r="Q251" s="1" t="s">
        <v>508</v>
      </c>
    </row>
    <row r="252" spans="1:48" ht="30" customHeight="1" x14ac:dyDescent="0.3">
      <c r="A252" s="16"/>
      <c r="B252" s="16"/>
      <c r="C252" s="16"/>
      <c r="D252" s="16"/>
      <c r="E252" s="17"/>
      <c r="F252" s="17"/>
      <c r="G252" s="17"/>
      <c r="H252" s="17"/>
      <c r="I252" s="17"/>
      <c r="J252" s="17"/>
      <c r="K252" s="17"/>
      <c r="L252" s="17"/>
      <c r="M252" s="16"/>
      <c r="Q252" s="1" t="s">
        <v>508</v>
      </c>
    </row>
    <row r="253" spans="1:48" ht="30" customHeight="1" x14ac:dyDescent="0.3">
      <c r="A253" s="16"/>
      <c r="B253" s="16"/>
      <c r="C253" s="16"/>
      <c r="D253" s="16"/>
      <c r="E253" s="17"/>
      <c r="F253" s="17"/>
      <c r="G253" s="17"/>
      <c r="H253" s="17"/>
      <c r="I253" s="17"/>
      <c r="J253" s="17"/>
      <c r="K253" s="17"/>
      <c r="L253" s="17"/>
      <c r="M253" s="16"/>
      <c r="Q253" s="1" t="s">
        <v>508</v>
      </c>
    </row>
    <row r="254" spans="1:48" ht="30" customHeight="1" x14ac:dyDescent="0.3">
      <c r="A254" s="16"/>
      <c r="B254" s="16"/>
      <c r="C254" s="16"/>
      <c r="D254" s="16"/>
      <c r="E254" s="17"/>
      <c r="F254" s="17"/>
      <c r="G254" s="17"/>
      <c r="H254" s="17"/>
      <c r="I254" s="17"/>
      <c r="J254" s="17"/>
      <c r="K254" s="17"/>
      <c r="L254" s="17"/>
      <c r="M254" s="16"/>
      <c r="Q254" s="1" t="s">
        <v>508</v>
      </c>
    </row>
    <row r="255" spans="1:48" ht="30" customHeight="1" x14ac:dyDescent="0.3">
      <c r="A255" s="16"/>
      <c r="B255" s="16"/>
      <c r="C255" s="16"/>
      <c r="D255" s="16"/>
      <c r="E255" s="17"/>
      <c r="F255" s="17"/>
      <c r="G255" s="17"/>
      <c r="H255" s="17"/>
      <c r="I255" s="17"/>
      <c r="J255" s="17"/>
      <c r="K255" s="17"/>
      <c r="L255" s="17"/>
      <c r="M255" s="16"/>
      <c r="Q255" s="1" t="s">
        <v>508</v>
      </c>
    </row>
    <row r="256" spans="1:48" ht="30" customHeight="1" x14ac:dyDescent="0.3">
      <c r="A256" s="16"/>
      <c r="B256" s="16"/>
      <c r="C256" s="16"/>
      <c r="D256" s="16"/>
      <c r="E256" s="17"/>
      <c r="F256" s="17"/>
      <c r="G256" s="17"/>
      <c r="H256" s="17"/>
      <c r="I256" s="17"/>
      <c r="J256" s="17"/>
      <c r="K256" s="17"/>
      <c r="L256" s="17"/>
      <c r="M256" s="16"/>
      <c r="Q256" s="1" t="s">
        <v>508</v>
      </c>
    </row>
    <row r="257" spans="1:17" ht="30" customHeight="1" x14ac:dyDescent="0.3">
      <c r="A257" s="16"/>
      <c r="B257" s="16"/>
      <c r="C257" s="16"/>
      <c r="D257" s="16"/>
      <c r="E257" s="17"/>
      <c r="F257" s="17"/>
      <c r="G257" s="17"/>
      <c r="H257" s="17"/>
      <c r="I257" s="17"/>
      <c r="J257" s="17"/>
      <c r="K257" s="17"/>
      <c r="L257" s="17"/>
      <c r="M257" s="16"/>
      <c r="Q257" s="1" t="s">
        <v>508</v>
      </c>
    </row>
    <row r="258" spans="1:17" ht="30" customHeight="1" x14ac:dyDescent="0.3">
      <c r="A258" s="16"/>
      <c r="B258" s="16"/>
      <c r="C258" s="16"/>
      <c r="D258" s="16"/>
      <c r="E258" s="17"/>
      <c r="F258" s="17"/>
      <c r="G258" s="17"/>
      <c r="H258" s="17"/>
      <c r="I258" s="17"/>
      <c r="J258" s="17"/>
      <c r="K258" s="17"/>
      <c r="L258" s="17"/>
      <c r="M258" s="16"/>
      <c r="Q258" s="1" t="s">
        <v>508</v>
      </c>
    </row>
    <row r="259" spans="1:17" ht="30" customHeight="1" x14ac:dyDescent="0.3">
      <c r="A259" s="16"/>
      <c r="B259" s="16"/>
      <c r="C259" s="16"/>
      <c r="D259" s="16"/>
      <c r="E259" s="17"/>
      <c r="F259" s="17"/>
      <c r="G259" s="17"/>
      <c r="H259" s="17"/>
      <c r="I259" s="17"/>
      <c r="J259" s="17"/>
      <c r="K259" s="17"/>
      <c r="L259" s="17"/>
      <c r="M259" s="16"/>
      <c r="Q259" s="1" t="s">
        <v>508</v>
      </c>
    </row>
    <row r="260" spans="1:17" ht="30" customHeight="1" x14ac:dyDescent="0.3">
      <c r="A260" s="16"/>
      <c r="B260" s="16"/>
      <c r="C260" s="16"/>
      <c r="D260" s="16"/>
      <c r="E260" s="17"/>
      <c r="F260" s="17"/>
      <c r="G260" s="17"/>
      <c r="H260" s="17"/>
      <c r="I260" s="17"/>
      <c r="J260" s="17"/>
      <c r="K260" s="17"/>
      <c r="L260" s="17"/>
      <c r="M260" s="16"/>
      <c r="Q260" s="1" t="s">
        <v>508</v>
      </c>
    </row>
    <row r="261" spans="1:17" ht="30" customHeight="1" x14ac:dyDescent="0.3">
      <c r="A261" s="16"/>
      <c r="B261" s="16"/>
      <c r="C261" s="16"/>
      <c r="D261" s="16"/>
      <c r="E261" s="17"/>
      <c r="F261" s="17"/>
      <c r="G261" s="17"/>
      <c r="H261" s="17"/>
      <c r="I261" s="17"/>
      <c r="J261" s="17"/>
      <c r="K261" s="17"/>
      <c r="L261" s="17"/>
      <c r="M261" s="16"/>
      <c r="Q261" s="1" t="s">
        <v>508</v>
      </c>
    </row>
    <row r="262" spans="1:17" ht="30" customHeight="1" x14ac:dyDescent="0.3">
      <c r="A262" s="16"/>
      <c r="B262" s="16"/>
      <c r="C262" s="16"/>
      <c r="D262" s="16"/>
      <c r="E262" s="17"/>
      <c r="F262" s="17"/>
      <c r="G262" s="17"/>
      <c r="H262" s="17"/>
      <c r="I262" s="17"/>
      <c r="J262" s="17"/>
      <c r="K262" s="17"/>
      <c r="L262" s="17"/>
      <c r="M262" s="16"/>
      <c r="Q262" s="1" t="s">
        <v>508</v>
      </c>
    </row>
    <row r="263" spans="1:17" ht="30" customHeight="1" x14ac:dyDescent="0.3">
      <c r="A263" s="16"/>
      <c r="B263" s="16"/>
      <c r="C263" s="16"/>
      <c r="D263" s="16"/>
      <c r="E263" s="17"/>
      <c r="F263" s="17"/>
      <c r="G263" s="17"/>
      <c r="H263" s="17"/>
      <c r="I263" s="17"/>
      <c r="J263" s="17"/>
      <c r="K263" s="17"/>
      <c r="L263" s="17"/>
      <c r="M263" s="16"/>
      <c r="Q263" s="1" t="s">
        <v>508</v>
      </c>
    </row>
    <row r="264" spans="1:17" ht="30" customHeight="1" x14ac:dyDescent="0.3">
      <c r="A264" s="16"/>
      <c r="B264" s="16"/>
      <c r="C264" s="16"/>
      <c r="D264" s="16"/>
      <c r="E264" s="17"/>
      <c r="F264" s="17"/>
      <c r="G264" s="17"/>
      <c r="H264" s="17"/>
      <c r="I264" s="17"/>
      <c r="J264" s="17"/>
      <c r="K264" s="17"/>
      <c r="L264" s="17"/>
      <c r="M264" s="16"/>
      <c r="Q264" s="1" t="s">
        <v>508</v>
      </c>
    </row>
    <row r="265" spans="1:17" ht="30" customHeight="1" x14ac:dyDescent="0.3">
      <c r="A265" s="16"/>
      <c r="B265" s="16"/>
      <c r="C265" s="16"/>
      <c r="D265" s="16"/>
      <c r="E265" s="17"/>
      <c r="F265" s="17"/>
      <c r="G265" s="17"/>
      <c r="H265" s="17"/>
      <c r="I265" s="17"/>
      <c r="J265" s="17"/>
      <c r="K265" s="17"/>
      <c r="L265" s="17"/>
      <c r="M265" s="16"/>
      <c r="Q265" s="1" t="s">
        <v>508</v>
      </c>
    </row>
    <row r="266" spans="1:17" ht="30" customHeight="1" x14ac:dyDescent="0.3">
      <c r="A266" s="16"/>
      <c r="B266" s="16"/>
      <c r="C266" s="16"/>
      <c r="D266" s="16"/>
      <c r="E266" s="17"/>
      <c r="F266" s="17"/>
      <c r="G266" s="17"/>
      <c r="H266" s="17"/>
      <c r="I266" s="17"/>
      <c r="J266" s="17"/>
      <c r="K266" s="17"/>
      <c r="L266" s="17"/>
      <c r="M266" s="16"/>
      <c r="Q266" s="1" t="s">
        <v>508</v>
      </c>
    </row>
    <row r="267" spans="1:17" ht="30" customHeight="1" x14ac:dyDescent="0.3">
      <c r="A267" s="18" t="s">
        <v>98</v>
      </c>
      <c r="B267" s="16"/>
      <c r="C267" s="16"/>
      <c r="D267" s="16"/>
      <c r="E267" s="17"/>
      <c r="F267" s="17">
        <f>SUMIF(Q245:Q266,"010107",F245:F266)</f>
        <v>0</v>
      </c>
      <c r="G267" s="17"/>
      <c r="H267" s="17">
        <f>SUMIF(Q245:Q266,"010107",H245:H266)</f>
        <v>0</v>
      </c>
      <c r="I267" s="17"/>
      <c r="J267" s="17">
        <f>SUMIF(Q245:Q266,"010107",J245:J266)</f>
        <v>0</v>
      </c>
      <c r="K267" s="17"/>
      <c r="L267" s="17">
        <f>SUMIF(Q245:Q266,"010107",L245:L266)</f>
        <v>0</v>
      </c>
      <c r="M267" s="16"/>
      <c r="N267" t="s">
        <v>99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9" manualBreakCount="9">
    <brk id="27" max="16383" man="1"/>
    <brk id="51" max="16383" man="1"/>
    <brk id="75" max="16383" man="1"/>
    <brk id="99" max="16383" man="1"/>
    <brk id="147" max="16383" man="1"/>
    <brk id="171" max="16383" man="1"/>
    <brk id="219" max="16383" man="1"/>
    <brk id="243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2026-08-06T04:19:59Z</dcterms:created>
  <dcterms:modified xsi:type="dcterms:W3CDTF">2026-09-01T00:52:17Z</dcterms:modified>
</cp:coreProperties>
</file>